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135" windowWidth="11340" windowHeight="6225" tabRatio="830" activeTab="1"/>
  </bookViews>
  <sheets>
    <sheet name="Positive Rho" sheetId="1" r:id="rId1"/>
    <sheet name="Negative Rho" sheetId="7" r:id="rId2"/>
    <sheet name="Extra Sheet" sheetId="5" r:id="rId3"/>
  </sheets>
  <definedNames>
    <definedName name="_xlnm.Print_Area" localSheetId="1">'Negative Rho'!$A$1:$N$76</definedName>
    <definedName name="_xlnm.Print_Area" localSheetId="0">'Positive Rho'!$A$1:$N$75</definedName>
  </definedNames>
  <calcPr calcId="145621"/>
</workbook>
</file>

<file path=xl/calcChain.xml><?xml version="1.0" encoding="utf-8"?>
<calcChain xmlns="http://schemas.openxmlformats.org/spreadsheetml/2006/main">
  <c r="G9" i="7" l="1"/>
  <c r="F9" i="7"/>
  <c r="E9" i="7"/>
  <c r="D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9" i="7"/>
  <c r="G9" i="1"/>
  <c r="F9" i="1"/>
  <c r="E9" i="1"/>
  <c r="D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G10" i="1" l="1"/>
  <c r="D10" i="7" l="1"/>
  <c r="P9" i="7" s="1"/>
  <c r="F10" i="7"/>
  <c r="F11" i="7" s="1"/>
  <c r="E10" i="7"/>
  <c r="W9" i="7" s="1"/>
  <c r="E10" i="1"/>
  <c r="Q9" i="1" s="1"/>
  <c r="G10" i="7"/>
  <c r="Y9" i="7" s="1"/>
  <c r="D10" i="1"/>
  <c r="V9" i="1" s="1"/>
  <c r="F10" i="1"/>
  <c r="R9" i="1" s="1"/>
  <c r="G11" i="1"/>
  <c r="S10" i="1" s="1"/>
  <c r="Y9" i="1"/>
  <c r="S9" i="1"/>
  <c r="V9" i="7" l="1"/>
  <c r="D11" i="7"/>
  <c r="P10" i="7" s="1"/>
  <c r="X9" i="7"/>
  <c r="R9" i="7"/>
  <c r="F11" i="1"/>
  <c r="R10" i="1" s="1"/>
  <c r="P9" i="1"/>
  <c r="G11" i="7"/>
  <c r="S10" i="7" s="1"/>
  <c r="S9" i="7"/>
  <c r="X10" i="7"/>
  <c r="F12" i="7"/>
  <c r="F13" i="7" s="1"/>
  <c r="R10" i="7"/>
  <c r="E11" i="1"/>
  <c r="W10" i="1" s="1"/>
  <c r="D11" i="1"/>
  <c r="P10" i="1" s="1"/>
  <c r="W9" i="1"/>
  <c r="X9" i="1"/>
  <c r="Q9" i="7"/>
  <c r="E11" i="7"/>
  <c r="G12" i="1"/>
  <c r="S11" i="1" s="1"/>
  <c r="Y10" i="1"/>
  <c r="V10" i="7" l="1"/>
  <c r="D12" i="7"/>
  <c r="D13" i="7" s="1"/>
  <c r="F12" i="1"/>
  <c r="R11" i="1" s="1"/>
  <c r="X10" i="1"/>
  <c r="Y10" i="7"/>
  <c r="V11" i="7"/>
  <c r="E12" i="1"/>
  <c r="Q11" i="1" s="1"/>
  <c r="G12" i="7"/>
  <c r="S11" i="7" s="1"/>
  <c r="X11" i="7"/>
  <c r="V10" i="1"/>
  <c r="R11" i="7"/>
  <c r="D12" i="1"/>
  <c r="P11" i="1" s="1"/>
  <c r="Q10" i="1"/>
  <c r="Q10" i="7"/>
  <c r="E12" i="7"/>
  <c r="W10" i="7"/>
  <c r="D14" i="7"/>
  <c r="P13" i="7" s="1"/>
  <c r="V12" i="7"/>
  <c r="X12" i="7"/>
  <c r="F14" i="7"/>
  <c r="R13" i="7" s="1"/>
  <c r="P12" i="7"/>
  <c r="R12" i="7"/>
  <c r="G13" i="1"/>
  <c r="S12" i="1" s="1"/>
  <c r="Y11" i="1"/>
  <c r="P11" i="7" l="1"/>
  <c r="F13" i="1"/>
  <c r="R12" i="1" s="1"/>
  <c r="Y11" i="7"/>
  <c r="X11" i="1"/>
  <c r="G13" i="7"/>
  <c r="Y12" i="7" s="1"/>
  <c r="V11" i="1"/>
  <c r="W11" i="1"/>
  <c r="E13" i="1"/>
  <c r="Q12" i="1" s="1"/>
  <c r="D13" i="1"/>
  <c r="P12" i="1" s="1"/>
  <c r="E13" i="7"/>
  <c r="W11" i="7"/>
  <c r="Q11" i="7"/>
  <c r="X13" i="7"/>
  <c r="F15" i="7"/>
  <c r="R14" i="7" s="1"/>
  <c r="D15" i="7"/>
  <c r="V13" i="7"/>
  <c r="G14" i="7"/>
  <c r="S13" i="7" s="1"/>
  <c r="G14" i="1"/>
  <c r="S13" i="1" s="1"/>
  <c r="Y12" i="1"/>
  <c r="W12" i="1" l="1"/>
  <c r="F14" i="1"/>
  <c r="R13" i="1" s="1"/>
  <c r="X12" i="1"/>
  <c r="S12" i="7"/>
  <c r="E14" i="1"/>
  <c r="W13" i="1" s="1"/>
  <c r="D14" i="1"/>
  <c r="D15" i="1" s="1"/>
  <c r="P14" i="1" s="1"/>
  <c r="V12" i="1"/>
  <c r="E14" i="7"/>
  <c r="Q12" i="7"/>
  <c r="W12" i="7"/>
  <c r="V14" i="7"/>
  <c r="D16" i="7"/>
  <c r="P14" i="7"/>
  <c r="F16" i="7"/>
  <c r="R15" i="7" s="1"/>
  <c r="X14" i="7"/>
  <c r="Y13" i="7"/>
  <c r="G15" i="7"/>
  <c r="S14" i="7" s="1"/>
  <c r="X13" i="1"/>
  <c r="G15" i="1"/>
  <c r="Y13" i="1"/>
  <c r="F15" i="1" l="1"/>
  <c r="F16" i="1" s="1"/>
  <c r="R15" i="1" s="1"/>
  <c r="Q13" i="1"/>
  <c r="E15" i="1"/>
  <c r="Q14" i="1" s="1"/>
  <c r="P13" i="1"/>
  <c r="V13" i="1"/>
  <c r="W13" i="7"/>
  <c r="Q13" i="7"/>
  <c r="E15" i="7"/>
  <c r="D17" i="7"/>
  <c r="V15" i="7"/>
  <c r="F17" i="7"/>
  <c r="X15" i="7"/>
  <c r="P15" i="7"/>
  <c r="G16" i="1"/>
  <c r="S15" i="1" s="1"/>
  <c r="Y14" i="1"/>
  <c r="D16" i="1"/>
  <c r="P15" i="1" s="1"/>
  <c r="V14" i="1"/>
  <c r="S14" i="1"/>
  <c r="G16" i="7"/>
  <c r="S15" i="7" s="1"/>
  <c r="Y14" i="7"/>
  <c r="W14" i="1" l="1"/>
  <c r="R14" i="1"/>
  <c r="X14" i="1"/>
  <c r="E16" i="1"/>
  <c r="Q15" i="1" s="1"/>
  <c r="E16" i="7"/>
  <c r="Q15" i="7" s="1"/>
  <c r="W14" i="7"/>
  <c r="Q14" i="7"/>
  <c r="F18" i="7"/>
  <c r="X16" i="7"/>
  <c r="V16" i="7"/>
  <c r="D18" i="7"/>
  <c r="R16" i="7"/>
  <c r="P16" i="7"/>
  <c r="G17" i="7"/>
  <c r="S16" i="7" s="1"/>
  <c r="Y15" i="7"/>
  <c r="D17" i="1"/>
  <c r="P16" i="1" s="1"/>
  <c r="V15" i="1"/>
  <c r="F17" i="1"/>
  <c r="R16" i="1" s="1"/>
  <c r="X15" i="1"/>
  <c r="W15" i="1"/>
  <c r="G17" i="1"/>
  <c r="S16" i="1" s="1"/>
  <c r="Y15" i="1"/>
  <c r="E17" i="1" l="1"/>
  <c r="Q16" i="1" s="1"/>
  <c r="W15" i="7"/>
  <c r="E17" i="7"/>
  <c r="V17" i="7"/>
  <c r="D19" i="7"/>
  <c r="P17" i="7"/>
  <c r="R17" i="7"/>
  <c r="F19" i="7"/>
  <c r="R18" i="7" s="1"/>
  <c r="X17" i="7"/>
  <c r="G18" i="7"/>
  <c r="S17" i="7" s="1"/>
  <c r="Y16" i="7"/>
  <c r="Y16" i="1"/>
  <c r="G18" i="1"/>
  <c r="F18" i="1"/>
  <c r="R17" i="1" s="1"/>
  <c r="X16" i="1"/>
  <c r="V16" i="1"/>
  <c r="D18" i="1"/>
  <c r="P17" i="1" s="1"/>
  <c r="E18" i="1" l="1"/>
  <c r="W17" i="1" s="1"/>
  <c r="W16" i="1"/>
  <c r="W16" i="7"/>
  <c r="Q16" i="7"/>
  <c r="E18" i="7"/>
  <c r="D20" i="7"/>
  <c r="P19" i="7" s="1"/>
  <c r="V18" i="7"/>
  <c r="F20" i="7"/>
  <c r="R19" i="7" s="1"/>
  <c r="X18" i="7"/>
  <c r="P18" i="7"/>
  <c r="G19" i="1"/>
  <c r="S18" i="1" s="1"/>
  <c r="Y17" i="1"/>
  <c r="V17" i="1"/>
  <c r="D19" i="1"/>
  <c r="P18" i="1" s="1"/>
  <c r="X17" i="1"/>
  <c r="F19" i="1"/>
  <c r="R18" i="1" s="1"/>
  <c r="S17" i="1"/>
  <c r="Y17" i="7"/>
  <c r="G19" i="7"/>
  <c r="S18" i="7" s="1"/>
  <c r="E19" i="1" l="1"/>
  <c r="Q18" i="1" s="1"/>
  <c r="Q17" i="1"/>
  <c r="W17" i="7"/>
  <c r="E19" i="7"/>
  <c r="Q18" i="7" s="1"/>
  <c r="Q17" i="7"/>
  <c r="F21" i="7"/>
  <c r="X19" i="7"/>
  <c r="R20" i="7"/>
  <c r="D21" i="7"/>
  <c r="V19" i="7"/>
  <c r="X18" i="1"/>
  <c r="F20" i="1"/>
  <c r="R19" i="1" s="1"/>
  <c r="D20" i="1"/>
  <c r="P19" i="1" s="1"/>
  <c r="V18" i="1"/>
  <c r="G20" i="1"/>
  <c r="S19" i="1" s="1"/>
  <c r="Y18" i="1"/>
  <c r="G20" i="7"/>
  <c r="S19" i="7" s="1"/>
  <c r="Y18" i="7"/>
  <c r="W18" i="1" l="1"/>
  <c r="E20" i="1"/>
  <c r="E20" i="7"/>
  <c r="Q19" i="7" s="1"/>
  <c r="W18" i="7"/>
  <c r="D22" i="7"/>
  <c r="P21" i="7" s="1"/>
  <c r="V20" i="7"/>
  <c r="P20" i="7"/>
  <c r="F22" i="7"/>
  <c r="R21" i="7" s="1"/>
  <c r="X20" i="7"/>
  <c r="W19" i="1"/>
  <c r="E21" i="1"/>
  <c r="Q20" i="1" s="1"/>
  <c r="Y19" i="7"/>
  <c r="G21" i="7"/>
  <c r="S20" i="7" s="1"/>
  <c r="Q19" i="1"/>
  <c r="G21" i="1"/>
  <c r="Y19" i="1"/>
  <c r="V19" i="1"/>
  <c r="D21" i="1"/>
  <c r="F21" i="1"/>
  <c r="R20" i="1" s="1"/>
  <c r="X19" i="1"/>
  <c r="E21" i="7" l="1"/>
  <c r="W19" i="7"/>
  <c r="X21" i="7"/>
  <c r="F23" i="7"/>
  <c r="R22" i="7" s="1"/>
  <c r="V21" i="7"/>
  <c r="D23" i="7"/>
  <c r="X20" i="1"/>
  <c r="F22" i="1"/>
  <c r="R21" i="1" s="1"/>
  <c r="V20" i="1"/>
  <c r="D22" i="1"/>
  <c r="P21" i="1" s="1"/>
  <c r="Y20" i="1"/>
  <c r="G22" i="1"/>
  <c r="S21" i="1" s="1"/>
  <c r="P20" i="1"/>
  <c r="S20" i="1"/>
  <c r="Y20" i="7"/>
  <c r="G22" i="7"/>
  <c r="S21" i="7" s="1"/>
  <c r="E22" i="1"/>
  <c r="Q21" i="1" s="1"/>
  <c r="W20" i="1"/>
  <c r="E22" i="7" l="1"/>
  <c r="Q21" i="7" s="1"/>
  <c r="Q20" i="7"/>
  <c r="W20" i="7"/>
  <c r="V22" i="7"/>
  <c r="D24" i="7"/>
  <c r="P22" i="7"/>
  <c r="X22" i="7"/>
  <c r="F24" i="7"/>
  <c r="R23" i="7" s="1"/>
  <c r="W21" i="1"/>
  <c r="E23" i="1"/>
  <c r="Y21" i="7"/>
  <c r="G23" i="7"/>
  <c r="G23" i="1"/>
  <c r="Y21" i="1"/>
  <c r="D23" i="1"/>
  <c r="V21" i="1"/>
  <c r="X21" i="1"/>
  <c r="F23" i="1"/>
  <c r="E23" i="7" l="1"/>
  <c r="Q22" i="7" s="1"/>
  <c r="W21" i="7"/>
  <c r="P23" i="7"/>
  <c r="D25" i="7"/>
  <c r="V23" i="7"/>
  <c r="X23" i="7"/>
  <c r="F25" i="7"/>
  <c r="X22" i="1"/>
  <c r="F24" i="1"/>
  <c r="V22" i="1"/>
  <c r="D24" i="1"/>
  <c r="P23" i="1" s="1"/>
  <c r="Y22" i="1"/>
  <c r="G24" i="1"/>
  <c r="G24" i="7"/>
  <c r="S23" i="7" s="1"/>
  <c r="Y22" i="7"/>
  <c r="E24" i="1"/>
  <c r="Q23" i="1" s="1"/>
  <c r="W22" i="1"/>
  <c r="R22" i="1"/>
  <c r="P22" i="1"/>
  <c r="S22" i="1"/>
  <c r="S22" i="7"/>
  <c r="Q22" i="1"/>
  <c r="E24" i="7" l="1"/>
  <c r="W22" i="7"/>
  <c r="X24" i="7"/>
  <c r="F26" i="7"/>
  <c r="V24" i="7"/>
  <c r="D26" i="7"/>
  <c r="P25" i="7" s="1"/>
  <c r="R24" i="7"/>
  <c r="P24" i="7"/>
  <c r="G25" i="7"/>
  <c r="S24" i="7" s="1"/>
  <c r="Y23" i="7"/>
  <c r="G25" i="1"/>
  <c r="S24" i="1" s="1"/>
  <c r="Y23" i="1"/>
  <c r="F25" i="1"/>
  <c r="R24" i="1" s="1"/>
  <c r="X23" i="1"/>
  <c r="W23" i="1"/>
  <c r="E25" i="1"/>
  <c r="Q24" i="1" s="1"/>
  <c r="S23" i="1"/>
  <c r="V23" i="1"/>
  <c r="D25" i="1"/>
  <c r="P24" i="1" s="1"/>
  <c r="R23" i="1"/>
  <c r="Q23" i="7" l="1"/>
  <c r="E25" i="7"/>
  <c r="Q24" i="7" s="1"/>
  <c r="W23" i="7"/>
  <c r="X25" i="7"/>
  <c r="F27" i="7"/>
  <c r="R26" i="7" s="1"/>
  <c r="V25" i="7"/>
  <c r="D27" i="7"/>
  <c r="P26" i="7" s="1"/>
  <c r="R25" i="7"/>
  <c r="V24" i="1"/>
  <c r="D26" i="1"/>
  <c r="W24" i="1"/>
  <c r="E26" i="1"/>
  <c r="Q25" i="1" s="1"/>
  <c r="X24" i="1"/>
  <c r="F26" i="1"/>
  <c r="R25" i="1" s="1"/>
  <c r="Y24" i="7"/>
  <c r="G26" i="7"/>
  <c r="S25" i="7" s="1"/>
  <c r="G26" i="1"/>
  <c r="S25" i="1" s="1"/>
  <c r="Y24" i="1"/>
  <c r="E26" i="7" l="1"/>
  <c r="W24" i="7"/>
  <c r="V26" i="7"/>
  <c r="D28" i="7"/>
  <c r="F28" i="7"/>
  <c r="X26" i="7"/>
  <c r="V25" i="1"/>
  <c r="D27" i="1"/>
  <c r="Y25" i="1"/>
  <c r="G27" i="1"/>
  <c r="G27" i="7"/>
  <c r="S26" i="7" s="1"/>
  <c r="Y25" i="7"/>
  <c r="F27" i="1"/>
  <c r="R26" i="1" s="1"/>
  <c r="X25" i="1"/>
  <c r="P25" i="1"/>
  <c r="W25" i="1"/>
  <c r="E27" i="1"/>
  <c r="W25" i="7" l="1"/>
  <c r="E27" i="7"/>
  <c r="Q25" i="7"/>
  <c r="F29" i="7"/>
  <c r="X27" i="7"/>
  <c r="R28" i="7"/>
  <c r="V27" i="7"/>
  <c r="D29" i="7"/>
  <c r="R27" i="7"/>
  <c r="P27" i="7"/>
  <c r="W26" i="1"/>
  <c r="E28" i="1"/>
  <c r="F28" i="1"/>
  <c r="X26" i="1"/>
  <c r="G28" i="1"/>
  <c r="S27" i="1" s="1"/>
  <c r="Y26" i="1"/>
  <c r="V26" i="1"/>
  <c r="D28" i="1"/>
  <c r="P27" i="1" s="1"/>
  <c r="Q26" i="1"/>
  <c r="G28" i="7"/>
  <c r="S27" i="7" s="1"/>
  <c r="Y26" i="7"/>
  <c r="S26" i="1"/>
  <c r="P26" i="1"/>
  <c r="E28" i="7" l="1"/>
  <c r="Q27" i="7" s="1"/>
  <c r="W26" i="7"/>
  <c r="Q26" i="7"/>
  <c r="P28" i="7"/>
  <c r="V28" i="7"/>
  <c r="D30" i="7"/>
  <c r="F30" i="7"/>
  <c r="R29" i="7" s="1"/>
  <c r="X28" i="7"/>
  <c r="Y27" i="1"/>
  <c r="G29" i="1"/>
  <c r="S28" i="1" s="1"/>
  <c r="F29" i="1"/>
  <c r="R28" i="1" s="1"/>
  <c r="X27" i="1"/>
  <c r="E29" i="1"/>
  <c r="Q28" i="1" s="1"/>
  <c r="W27" i="1"/>
  <c r="D29" i="1"/>
  <c r="P28" i="1" s="1"/>
  <c r="V27" i="1"/>
  <c r="R27" i="1"/>
  <c r="Q27" i="1"/>
  <c r="G29" i="7"/>
  <c r="S28" i="7" s="1"/>
  <c r="Y27" i="7"/>
  <c r="W27" i="7" l="1"/>
  <c r="E29" i="7"/>
  <c r="F31" i="7"/>
  <c r="R30" i="7" s="1"/>
  <c r="X29" i="7"/>
  <c r="V29" i="7"/>
  <c r="D31" i="7"/>
  <c r="P30" i="7" s="1"/>
  <c r="P29" i="7"/>
  <c r="G30" i="7"/>
  <c r="Y28" i="7"/>
  <c r="V28" i="1"/>
  <c r="D30" i="1"/>
  <c r="E30" i="1"/>
  <c r="Q29" i="1" s="1"/>
  <c r="W28" i="1"/>
  <c r="X28" i="1"/>
  <c r="F30" i="1"/>
  <c r="Y28" i="1"/>
  <c r="G30" i="1"/>
  <c r="Q28" i="7" l="1"/>
  <c r="E30" i="7"/>
  <c r="W28" i="7"/>
  <c r="V30" i="7"/>
  <c r="D32" i="7"/>
  <c r="P31" i="7" s="1"/>
  <c r="X30" i="7"/>
  <c r="F32" i="7"/>
  <c r="Y29" i="1"/>
  <c r="G31" i="1"/>
  <c r="F31" i="1"/>
  <c r="R30" i="1" s="1"/>
  <c r="X29" i="1"/>
  <c r="V29" i="1"/>
  <c r="D31" i="1"/>
  <c r="G31" i="7"/>
  <c r="S30" i="7" s="1"/>
  <c r="Y29" i="7"/>
  <c r="S29" i="1"/>
  <c r="R29" i="1"/>
  <c r="W29" i="1"/>
  <c r="E31" i="1"/>
  <c r="Q30" i="1" s="1"/>
  <c r="P29" i="1"/>
  <c r="S29" i="7"/>
  <c r="E31" i="7" l="1"/>
  <c r="Q30" i="7" s="1"/>
  <c r="Q29" i="7"/>
  <c r="W29" i="7"/>
  <c r="X31" i="7"/>
  <c r="F33" i="7"/>
  <c r="R31" i="7"/>
  <c r="V31" i="7"/>
  <c r="D33" i="7"/>
  <c r="D32" i="1"/>
  <c r="P31" i="1" s="1"/>
  <c r="V30" i="1"/>
  <c r="Y30" i="7"/>
  <c r="G32" i="7"/>
  <c r="P30" i="1"/>
  <c r="F32" i="1"/>
  <c r="R31" i="1" s="1"/>
  <c r="X30" i="1"/>
  <c r="E32" i="1"/>
  <c r="Q31" i="1" s="1"/>
  <c r="W30" i="1"/>
  <c r="G32" i="1"/>
  <c r="S31" i="1" s="1"/>
  <c r="Y30" i="1"/>
  <c r="S30" i="1"/>
  <c r="E32" i="7" l="1"/>
  <c r="W30" i="7"/>
  <c r="F34" i="7"/>
  <c r="R33" i="7" s="1"/>
  <c r="X32" i="7"/>
  <c r="D34" i="7"/>
  <c r="V32" i="7"/>
  <c r="P32" i="7"/>
  <c r="R32" i="7"/>
  <c r="Y31" i="7"/>
  <c r="G33" i="7"/>
  <c r="Y31" i="1"/>
  <c r="G33" i="1"/>
  <c r="E33" i="1"/>
  <c r="Q32" i="1" s="1"/>
  <c r="W31" i="1"/>
  <c r="S31" i="7"/>
  <c r="D33" i="1"/>
  <c r="P32" i="1" s="1"/>
  <c r="V31" i="1"/>
  <c r="X31" i="1"/>
  <c r="F33" i="1"/>
  <c r="E33" i="7" l="1"/>
  <c r="Q32" i="7" s="1"/>
  <c r="Q31" i="7"/>
  <c r="W31" i="7"/>
  <c r="D35" i="7"/>
  <c r="V33" i="7"/>
  <c r="P34" i="7"/>
  <c r="P33" i="7"/>
  <c r="F35" i="7"/>
  <c r="X33" i="7"/>
  <c r="X32" i="1"/>
  <c r="F34" i="1"/>
  <c r="G34" i="7"/>
  <c r="Y32" i="7"/>
  <c r="R32" i="1"/>
  <c r="V32" i="1"/>
  <c r="D34" i="1"/>
  <c r="P33" i="1" s="1"/>
  <c r="E34" i="1"/>
  <c r="Q33" i="1" s="1"/>
  <c r="W32" i="1"/>
  <c r="Y32" i="1"/>
  <c r="G34" i="1"/>
  <c r="S32" i="1"/>
  <c r="S32" i="7"/>
  <c r="W32" i="7" l="1"/>
  <c r="E34" i="7"/>
  <c r="X34" i="7"/>
  <c r="F36" i="7"/>
  <c r="R34" i="7"/>
  <c r="D36" i="7"/>
  <c r="P35" i="7" s="1"/>
  <c r="V34" i="7"/>
  <c r="G35" i="1"/>
  <c r="S34" i="1" s="1"/>
  <c r="Y33" i="1"/>
  <c r="Y33" i="7"/>
  <c r="G35" i="7"/>
  <c r="X33" i="1"/>
  <c r="F35" i="1"/>
  <c r="S33" i="1"/>
  <c r="E35" i="1"/>
  <c r="Q34" i="1" s="1"/>
  <c r="W33" i="1"/>
  <c r="V33" i="1"/>
  <c r="D35" i="1"/>
  <c r="P34" i="1" s="1"/>
  <c r="S33" i="7"/>
  <c r="R33" i="1"/>
  <c r="E35" i="7" l="1"/>
  <c r="Q34" i="7" s="1"/>
  <c r="W33" i="7"/>
  <c r="Q33" i="7"/>
  <c r="X35" i="7"/>
  <c r="F37" i="7"/>
  <c r="R36" i="7" s="1"/>
  <c r="V35" i="7"/>
  <c r="D37" i="7"/>
  <c r="R35" i="7"/>
  <c r="F36" i="1"/>
  <c r="R35" i="1" s="1"/>
  <c r="X34" i="1"/>
  <c r="Y34" i="7"/>
  <c r="G36" i="7"/>
  <c r="V34" i="1"/>
  <c r="D36" i="1"/>
  <c r="P35" i="1" s="1"/>
  <c r="W34" i="1"/>
  <c r="E36" i="1"/>
  <c r="Q35" i="1" s="1"/>
  <c r="R34" i="1"/>
  <c r="S34" i="7"/>
  <c r="Y34" i="1"/>
  <c r="G36" i="1"/>
  <c r="W34" i="7" l="1"/>
  <c r="E36" i="7"/>
  <c r="V36" i="7"/>
  <c r="D38" i="7"/>
  <c r="P36" i="7"/>
  <c r="F38" i="7"/>
  <c r="X36" i="7"/>
  <c r="G37" i="1"/>
  <c r="S36" i="1" s="1"/>
  <c r="Y35" i="1"/>
  <c r="Y35" i="7"/>
  <c r="G37" i="7"/>
  <c r="S36" i="7" s="1"/>
  <c r="S35" i="7"/>
  <c r="S35" i="1"/>
  <c r="E37" i="1"/>
  <c r="Q36" i="1" s="1"/>
  <c r="W35" i="1"/>
  <c r="X35" i="1"/>
  <c r="F37" i="1"/>
  <c r="R36" i="1" s="1"/>
  <c r="D37" i="1"/>
  <c r="P36" i="1" s="1"/>
  <c r="V35" i="1"/>
  <c r="W35" i="7" l="1"/>
  <c r="E37" i="7"/>
  <c r="Q36" i="7" s="1"/>
  <c r="Q35" i="7"/>
  <c r="X37" i="7"/>
  <c r="F39" i="7"/>
  <c r="R37" i="7"/>
  <c r="V37" i="7"/>
  <c r="D39" i="7"/>
  <c r="P38" i="7" s="1"/>
  <c r="P37" i="7"/>
  <c r="F38" i="1"/>
  <c r="R37" i="1" s="1"/>
  <c r="X36" i="1"/>
  <c r="Y36" i="7"/>
  <c r="G38" i="7"/>
  <c r="S37" i="7" s="1"/>
  <c r="V36" i="1"/>
  <c r="D38" i="1"/>
  <c r="P37" i="1" s="1"/>
  <c r="W36" i="1"/>
  <c r="E38" i="1"/>
  <c r="G38" i="1"/>
  <c r="Y36" i="1"/>
  <c r="W36" i="7" l="1"/>
  <c r="E38" i="7"/>
  <c r="Q37" i="7" s="1"/>
  <c r="X38" i="7"/>
  <c r="F40" i="7"/>
  <c r="V38" i="7"/>
  <c r="D40" i="7"/>
  <c r="P39" i="7" s="1"/>
  <c r="R38" i="7"/>
  <c r="G39" i="1"/>
  <c r="S38" i="1" s="1"/>
  <c r="Y37" i="1"/>
  <c r="W37" i="1"/>
  <c r="E39" i="1"/>
  <c r="Q38" i="1" s="1"/>
  <c r="X37" i="1"/>
  <c r="F39" i="1"/>
  <c r="R38" i="1" s="1"/>
  <c r="S37" i="1"/>
  <c r="Q37" i="1"/>
  <c r="D39" i="1"/>
  <c r="P38" i="1" s="1"/>
  <c r="V37" i="1"/>
  <c r="Y37" i="7"/>
  <c r="G39" i="7"/>
  <c r="W37" i="7" l="1"/>
  <c r="E39" i="7"/>
  <c r="F41" i="7"/>
  <c r="R40" i="7" s="1"/>
  <c r="X39" i="7"/>
  <c r="V39" i="7"/>
  <c r="D41" i="7"/>
  <c r="P40" i="7" s="1"/>
  <c r="R39" i="7"/>
  <c r="Y38" i="7"/>
  <c r="G40" i="7"/>
  <c r="S39" i="7" s="1"/>
  <c r="S38" i="7"/>
  <c r="X38" i="1"/>
  <c r="F40" i="1"/>
  <c r="R39" i="1" s="1"/>
  <c r="W38" i="1"/>
  <c r="E40" i="1"/>
  <c r="D40" i="1"/>
  <c r="P39" i="1" s="1"/>
  <c r="V38" i="1"/>
  <c r="G40" i="1"/>
  <c r="Y38" i="1"/>
  <c r="W38" i="7" l="1"/>
  <c r="E40" i="7"/>
  <c r="Q38" i="7"/>
  <c r="F42" i="7"/>
  <c r="X40" i="7"/>
  <c r="R41" i="7"/>
  <c r="D42" i="7"/>
  <c r="P41" i="7" s="1"/>
  <c r="V40" i="7"/>
  <c r="G41" i="1"/>
  <c r="S40" i="1" s="1"/>
  <c r="Y39" i="1"/>
  <c r="W39" i="1"/>
  <c r="E41" i="1"/>
  <c r="S39" i="1"/>
  <c r="V39" i="1"/>
  <c r="D41" i="1"/>
  <c r="P40" i="1" s="1"/>
  <c r="Q39" i="1"/>
  <c r="F41" i="1"/>
  <c r="R40" i="1" s="1"/>
  <c r="X39" i="1"/>
  <c r="G41" i="7"/>
  <c r="S40" i="7" s="1"/>
  <c r="Y39" i="7"/>
  <c r="E41" i="7" l="1"/>
  <c r="Q40" i="7" s="1"/>
  <c r="W39" i="7"/>
  <c r="Q39" i="7"/>
  <c r="V41" i="7"/>
  <c r="D43" i="7"/>
  <c r="F43" i="7"/>
  <c r="R42" i="7" s="1"/>
  <c r="X41" i="7"/>
  <c r="F42" i="1"/>
  <c r="X40" i="1"/>
  <c r="R41" i="1"/>
  <c r="E42" i="1"/>
  <c r="Q41" i="1" s="1"/>
  <c r="W40" i="1"/>
  <c r="Y40" i="7"/>
  <c r="G42" i="7"/>
  <c r="V40" i="1"/>
  <c r="D42" i="1"/>
  <c r="Q40" i="1"/>
  <c r="Y40" i="1"/>
  <c r="G42" i="1"/>
  <c r="S41" i="1" s="1"/>
  <c r="W40" i="7" l="1"/>
  <c r="E42" i="7"/>
  <c r="D44" i="7"/>
  <c r="P43" i="7" s="1"/>
  <c r="V42" i="7"/>
  <c r="F44" i="7"/>
  <c r="X42" i="7"/>
  <c r="P42" i="7"/>
  <c r="D43" i="1"/>
  <c r="P42" i="1" s="1"/>
  <c r="V41" i="1"/>
  <c r="G43" i="7"/>
  <c r="S42" i="7" s="1"/>
  <c r="Y41" i="7"/>
  <c r="G43" i="1"/>
  <c r="S42" i="1" s="1"/>
  <c r="Y41" i="1"/>
  <c r="P41" i="1"/>
  <c r="S41" i="7"/>
  <c r="W41" i="1"/>
  <c r="E43" i="1"/>
  <c r="Q42" i="1" s="1"/>
  <c r="F43" i="1"/>
  <c r="R42" i="1" s="1"/>
  <c r="X41" i="1"/>
  <c r="Q41" i="7" l="1"/>
  <c r="W41" i="7"/>
  <c r="E43" i="7"/>
  <c r="F45" i="7"/>
  <c r="R44" i="7" s="1"/>
  <c r="X43" i="7"/>
  <c r="R43" i="7"/>
  <c r="D45" i="7"/>
  <c r="P44" i="7" s="1"/>
  <c r="V43" i="7"/>
  <c r="X42" i="1"/>
  <c r="F44" i="1"/>
  <c r="R43" i="1" s="1"/>
  <c r="E44" i="1"/>
  <c r="Q43" i="1" s="1"/>
  <c r="W42" i="1"/>
  <c r="Y42" i="1"/>
  <c r="G44" i="1"/>
  <c r="G44" i="7"/>
  <c r="S43" i="7" s="1"/>
  <c r="Y42" i="7"/>
  <c r="V42" i="1"/>
  <c r="D44" i="1"/>
  <c r="P43" i="1" s="1"/>
  <c r="W42" i="7" l="1"/>
  <c r="Q42" i="7"/>
  <c r="E44" i="7"/>
  <c r="V44" i="7"/>
  <c r="D46" i="7"/>
  <c r="X44" i="7"/>
  <c r="F46" i="7"/>
  <c r="Y43" i="7"/>
  <c r="G45" i="7"/>
  <c r="S44" i="7" s="1"/>
  <c r="G45" i="1"/>
  <c r="S44" i="1" s="1"/>
  <c r="Y43" i="1"/>
  <c r="S43" i="1"/>
  <c r="W43" i="1"/>
  <c r="E45" i="1"/>
  <c r="Q44" i="1" s="1"/>
  <c r="X43" i="1"/>
  <c r="F45" i="1"/>
  <c r="V43" i="1"/>
  <c r="D45" i="1"/>
  <c r="P44" i="1" s="1"/>
  <c r="W43" i="7" l="1"/>
  <c r="E45" i="7"/>
  <c r="Q44" i="7" s="1"/>
  <c r="Q43" i="7"/>
  <c r="R45" i="7"/>
  <c r="X45" i="7"/>
  <c r="F47" i="7"/>
  <c r="R46" i="7" s="1"/>
  <c r="V45" i="7"/>
  <c r="D47" i="7"/>
  <c r="P45" i="7"/>
  <c r="F46" i="1"/>
  <c r="R45" i="1" s="1"/>
  <c r="X44" i="1"/>
  <c r="V44" i="1"/>
  <c r="D46" i="1"/>
  <c r="R44" i="1"/>
  <c r="W44" i="1"/>
  <c r="E46" i="1"/>
  <c r="Q45" i="1" s="1"/>
  <c r="Y44" i="1"/>
  <c r="G46" i="1"/>
  <c r="S45" i="1" s="1"/>
  <c r="Y44" i="7"/>
  <c r="G46" i="7"/>
  <c r="E46" i="7" l="1"/>
  <c r="W44" i="7"/>
  <c r="P46" i="7"/>
  <c r="V46" i="7"/>
  <c r="D48" i="7"/>
  <c r="X46" i="7"/>
  <c r="F48" i="7"/>
  <c r="Y45" i="7"/>
  <c r="G47" i="7"/>
  <c r="S46" i="7" s="1"/>
  <c r="D47" i="1"/>
  <c r="P46" i="1" s="1"/>
  <c r="V45" i="1"/>
  <c r="S45" i="7"/>
  <c r="G47" i="1"/>
  <c r="S46" i="1" s="1"/>
  <c r="Y45" i="1"/>
  <c r="E47" i="1"/>
  <c r="Q46" i="1" s="1"/>
  <c r="W45" i="1"/>
  <c r="P45" i="1"/>
  <c r="X45" i="1"/>
  <c r="F47" i="1"/>
  <c r="R46" i="1" s="1"/>
  <c r="E47" i="7" l="1"/>
  <c r="Q46" i="7" s="1"/>
  <c r="Q45" i="7"/>
  <c r="W45" i="7"/>
  <c r="V47" i="7"/>
  <c r="D49" i="7"/>
  <c r="P47" i="7"/>
  <c r="R47" i="7"/>
  <c r="X47" i="7"/>
  <c r="F49" i="7"/>
  <c r="W46" i="1"/>
  <c r="E48" i="1"/>
  <c r="Q47" i="1" s="1"/>
  <c r="G48" i="1"/>
  <c r="Y46" i="1"/>
  <c r="S47" i="1"/>
  <c r="X46" i="1"/>
  <c r="F48" i="1"/>
  <c r="V46" i="1"/>
  <c r="D48" i="1"/>
  <c r="Y46" i="7"/>
  <c r="G48" i="7"/>
  <c r="E48" i="7" l="1"/>
  <c r="W46" i="7"/>
  <c r="F50" i="7"/>
  <c r="R49" i="7" s="1"/>
  <c r="X48" i="7"/>
  <c r="P48" i="7"/>
  <c r="D50" i="7"/>
  <c r="V48" i="7"/>
  <c r="R48" i="7"/>
  <c r="D49" i="1"/>
  <c r="P48" i="1" s="1"/>
  <c r="V47" i="1"/>
  <c r="G49" i="1"/>
  <c r="S48" i="1" s="1"/>
  <c r="Y47" i="1"/>
  <c r="G49" i="7"/>
  <c r="S48" i="7" s="1"/>
  <c r="Y47" i="7"/>
  <c r="S47" i="7"/>
  <c r="P47" i="1"/>
  <c r="F49" i="1"/>
  <c r="R48" i="1" s="1"/>
  <c r="X47" i="1"/>
  <c r="R47" i="1"/>
  <c r="E49" i="1"/>
  <c r="Q48" i="1" s="1"/>
  <c r="W47" i="1"/>
  <c r="W47" i="7" l="1"/>
  <c r="E49" i="7"/>
  <c r="Q47" i="7"/>
  <c r="D51" i="7"/>
  <c r="P50" i="7" s="1"/>
  <c r="V49" i="7"/>
  <c r="X49" i="7"/>
  <c r="F51" i="7"/>
  <c r="P49" i="7"/>
  <c r="W48" i="1"/>
  <c r="E50" i="1"/>
  <c r="Q49" i="1" s="1"/>
  <c r="F50" i="1"/>
  <c r="R49" i="1" s="1"/>
  <c r="X48" i="1"/>
  <c r="G50" i="1"/>
  <c r="S49" i="1" s="1"/>
  <c r="Y48" i="1"/>
  <c r="Y48" i="7"/>
  <c r="G50" i="7"/>
  <c r="S49" i="7" s="1"/>
  <c r="V48" i="1"/>
  <c r="D50" i="1"/>
  <c r="P49" i="1" s="1"/>
  <c r="E50" i="7" l="1"/>
  <c r="W48" i="7"/>
  <c r="Q48" i="7"/>
  <c r="R50" i="7"/>
  <c r="X50" i="7"/>
  <c r="F52" i="7"/>
  <c r="R51" i="7" s="1"/>
  <c r="D52" i="7"/>
  <c r="P51" i="7" s="1"/>
  <c r="V50" i="7"/>
  <c r="D51" i="1"/>
  <c r="P50" i="1" s="1"/>
  <c r="V49" i="1"/>
  <c r="Y49" i="7"/>
  <c r="G51" i="7"/>
  <c r="S50" i="7" s="1"/>
  <c r="G51" i="1"/>
  <c r="S50" i="1" s="1"/>
  <c r="Y49" i="1"/>
  <c r="X49" i="1"/>
  <c r="F51" i="1"/>
  <c r="R50" i="1" s="1"/>
  <c r="E51" i="1"/>
  <c r="Q50" i="1" s="1"/>
  <c r="W49" i="1"/>
  <c r="W49" i="7" l="1"/>
  <c r="E51" i="7"/>
  <c r="Q49" i="7"/>
  <c r="V51" i="7"/>
  <c r="D53" i="7"/>
  <c r="P52" i="7" s="1"/>
  <c r="F53" i="7"/>
  <c r="R52" i="7" s="1"/>
  <c r="X51" i="7"/>
  <c r="X50" i="1"/>
  <c r="F52" i="1"/>
  <c r="R51" i="1" s="1"/>
  <c r="G52" i="7"/>
  <c r="S51" i="7" s="1"/>
  <c r="Y50" i="7"/>
  <c r="W50" i="1"/>
  <c r="E52" i="1"/>
  <c r="Q51" i="1" s="1"/>
  <c r="G52" i="1"/>
  <c r="S51" i="1" s="1"/>
  <c r="Y50" i="1"/>
  <c r="V50" i="1"/>
  <c r="D52" i="1"/>
  <c r="P51" i="1" s="1"/>
  <c r="W50" i="7" l="1"/>
  <c r="E52" i="7"/>
  <c r="Q50" i="7"/>
  <c r="F54" i="7"/>
  <c r="X52" i="7"/>
  <c r="V52" i="7"/>
  <c r="D54" i="7"/>
  <c r="V51" i="1"/>
  <c r="D53" i="1"/>
  <c r="P52" i="1" s="1"/>
  <c r="W51" i="1"/>
  <c r="E53" i="1"/>
  <c r="G53" i="1"/>
  <c r="S52" i="1" s="1"/>
  <c r="Y51" i="1"/>
  <c r="G53" i="7"/>
  <c r="S52" i="7" s="1"/>
  <c r="Y51" i="7"/>
  <c r="F53" i="1"/>
  <c r="R52" i="1" s="1"/>
  <c r="X51" i="1"/>
  <c r="W51" i="7" l="1"/>
  <c r="E53" i="7"/>
  <c r="Q51" i="7"/>
  <c r="V53" i="7"/>
  <c r="D55" i="7"/>
  <c r="X53" i="7"/>
  <c r="F55" i="7"/>
  <c r="R54" i="7" s="1"/>
  <c r="P53" i="7"/>
  <c r="R53" i="7"/>
  <c r="Y52" i="7"/>
  <c r="G54" i="7"/>
  <c r="S53" i="7" s="1"/>
  <c r="E54" i="1"/>
  <c r="Q53" i="1" s="1"/>
  <c r="W52" i="1"/>
  <c r="X52" i="1"/>
  <c r="F54" i="1"/>
  <c r="R53" i="1" s="1"/>
  <c r="Y52" i="1"/>
  <c r="G54" i="1"/>
  <c r="S53" i="1" s="1"/>
  <c r="Q52" i="1"/>
  <c r="V52" i="1"/>
  <c r="D54" i="1"/>
  <c r="P53" i="1" s="1"/>
  <c r="W52" i="7" l="1"/>
  <c r="E54" i="7"/>
  <c r="Q52" i="7"/>
  <c r="V54" i="7"/>
  <c r="D56" i="7"/>
  <c r="F56" i="7"/>
  <c r="X54" i="7"/>
  <c r="P54" i="7"/>
  <c r="V53" i="1"/>
  <c r="D55" i="1"/>
  <c r="P54" i="1" s="1"/>
  <c r="G55" i="1"/>
  <c r="S54" i="1" s="1"/>
  <c r="Y53" i="1"/>
  <c r="F55" i="1"/>
  <c r="R54" i="1" s="1"/>
  <c r="X53" i="1"/>
  <c r="W53" i="1"/>
  <c r="E55" i="1"/>
  <c r="Q54" i="1" s="1"/>
  <c r="Y53" i="7"/>
  <c r="G55" i="7"/>
  <c r="E55" i="7" l="1"/>
  <c r="Q53" i="7"/>
  <c r="W53" i="7"/>
  <c r="X55" i="7"/>
  <c r="F57" i="7"/>
  <c r="D57" i="7"/>
  <c r="V55" i="7"/>
  <c r="P55" i="7"/>
  <c r="R55" i="7"/>
  <c r="G56" i="7"/>
  <c r="S55" i="7" s="1"/>
  <c r="Y54" i="7"/>
  <c r="G56" i="1"/>
  <c r="S55" i="1" s="1"/>
  <c r="Y54" i="1"/>
  <c r="S54" i="7"/>
  <c r="W54" i="1"/>
  <c r="E56" i="1"/>
  <c r="Q55" i="1" s="1"/>
  <c r="F56" i="1"/>
  <c r="R55" i="1" s="1"/>
  <c r="X54" i="1"/>
  <c r="D56" i="1"/>
  <c r="P55" i="1" s="1"/>
  <c r="V54" i="1"/>
  <c r="E56" i="7" l="1"/>
  <c r="W54" i="7"/>
  <c r="Q54" i="7"/>
  <c r="P56" i="7"/>
  <c r="D58" i="7"/>
  <c r="V57" i="7" s="1"/>
  <c r="V56" i="7"/>
  <c r="F58" i="7"/>
  <c r="X57" i="7" s="1"/>
  <c r="X56" i="7"/>
  <c r="R56" i="7"/>
  <c r="V55" i="1"/>
  <c r="D57" i="1"/>
  <c r="P56" i="1" s="1"/>
  <c r="W55" i="1"/>
  <c r="E57" i="1"/>
  <c r="Q56" i="1" s="1"/>
  <c r="F57" i="1"/>
  <c r="R56" i="1" s="1"/>
  <c r="X55" i="1"/>
  <c r="G57" i="1"/>
  <c r="S56" i="1" s="1"/>
  <c r="Y55" i="1"/>
  <c r="G57" i="7"/>
  <c r="S56" i="7" s="1"/>
  <c r="Y55" i="7"/>
  <c r="P57" i="7" l="1"/>
  <c r="P58" i="7" s="1"/>
  <c r="D5" i="7" s="1"/>
  <c r="R57" i="7"/>
  <c r="R58" i="7" s="1"/>
  <c r="F5" i="7" s="1"/>
  <c r="W55" i="7"/>
  <c r="E57" i="7"/>
  <c r="Q55" i="7"/>
  <c r="X58" i="7"/>
  <c r="F4" i="7" s="1"/>
  <c r="V58" i="7"/>
  <c r="D4" i="7" s="1"/>
  <c r="G58" i="1"/>
  <c r="Y57" i="1" s="1"/>
  <c r="Y56" i="1"/>
  <c r="G58" i="7"/>
  <c r="Y57" i="7" s="1"/>
  <c r="Y56" i="7"/>
  <c r="X56" i="1"/>
  <c r="F58" i="1"/>
  <c r="X57" i="1" s="1"/>
  <c r="W56" i="1"/>
  <c r="E58" i="1"/>
  <c r="W57" i="1" s="1"/>
  <c r="V56" i="1"/>
  <c r="D58" i="1"/>
  <c r="V57" i="1" s="1"/>
  <c r="V58" i="1" l="1"/>
  <c r="D4" i="1" s="1"/>
  <c r="Q57" i="1"/>
  <c r="Q58" i="1" s="1"/>
  <c r="E5" i="1" s="1"/>
  <c r="Q56" i="7"/>
  <c r="E58" i="7"/>
  <c r="W57" i="7" s="1"/>
  <c r="W56" i="7"/>
  <c r="X58" i="1"/>
  <c r="F4" i="1" s="1"/>
  <c r="S57" i="7"/>
  <c r="S58" i="7" s="1"/>
  <c r="G5" i="7" s="1"/>
  <c r="Y58" i="1"/>
  <c r="G4" i="1" s="1"/>
  <c r="P57" i="1"/>
  <c r="P58" i="1" s="1"/>
  <c r="D5" i="1" s="1"/>
  <c r="W58" i="1"/>
  <c r="E4" i="1" s="1"/>
  <c r="R57" i="1"/>
  <c r="R58" i="1" s="1"/>
  <c r="F5" i="1" s="1"/>
  <c r="Y58" i="7"/>
  <c r="G4" i="7" s="1"/>
  <c r="S57" i="1"/>
  <c r="S58" i="1" s="1"/>
  <c r="G5" i="1" s="1"/>
  <c r="W58" i="7" l="1"/>
  <c r="E4" i="7" s="1"/>
  <c r="Q57" i="7"/>
  <c r="Q58" i="7" s="1"/>
  <c r="E5" i="7" s="1"/>
</calcChain>
</file>

<file path=xl/sharedStrings.xml><?xml version="1.0" encoding="utf-8"?>
<sst xmlns="http://schemas.openxmlformats.org/spreadsheetml/2006/main" count="50" uniqueCount="22">
  <si>
    <t>t</t>
  </si>
  <si>
    <t>Time</t>
  </si>
  <si>
    <t>Positive Autocorrelation</t>
  </si>
  <si>
    <t>Well-behaved random</t>
  </si>
  <si>
    <t>Negative Autocorrelation</t>
  </si>
  <si>
    <t>disturbance (see notes)</t>
  </si>
  <si>
    <t>Magnitude</t>
  </si>
  <si>
    <t>Calculation of Runs</t>
  </si>
  <si>
    <t>Runs</t>
  </si>
  <si>
    <t>D-W</t>
  </si>
  <si>
    <t>Positive First-Order Autocorrelation (Simulation)</t>
  </si>
  <si>
    <t>Negative First-Order Autocorrelation (Simulation)</t>
  </si>
  <si>
    <r>
      <t xml:space="preserve">n </t>
    </r>
    <r>
      <rPr>
        <i/>
        <vertAlign val="subscript"/>
        <sz val="10"/>
        <color theme="0"/>
        <rFont val="Arial"/>
        <family val="2"/>
      </rPr>
      <t>t</t>
    </r>
  </si>
  <si>
    <r>
      <rPr>
        <i/>
        <sz val="10"/>
        <color theme="0"/>
        <rFont val="Symbol"/>
        <family val="1"/>
        <charset val="2"/>
      </rPr>
      <t>r</t>
    </r>
    <r>
      <rPr>
        <sz val="10"/>
        <color theme="0"/>
        <rFont val="Arial"/>
        <family val="2"/>
      </rPr>
      <t xml:space="preserve"> = 0</t>
    </r>
  </si>
  <si>
    <r>
      <rPr>
        <i/>
        <sz val="10"/>
        <color theme="0"/>
        <rFont val="Symbol"/>
        <family val="1"/>
        <charset val="2"/>
      </rPr>
      <t>r</t>
    </r>
    <r>
      <rPr>
        <sz val="10"/>
        <color theme="0"/>
        <rFont val="Arial"/>
        <family val="2"/>
      </rPr>
      <t xml:space="preserve"> = .3</t>
    </r>
  </si>
  <si>
    <r>
      <rPr>
        <i/>
        <sz val="10"/>
        <color theme="0"/>
        <rFont val="Symbol"/>
        <family val="1"/>
        <charset val="2"/>
      </rPr>
      <t>r</t>
    </r>
    <r>
      <rPr>
        <sz val="10"/>
        <color theme="0"/>
        <rFont val="Arial"/>
        <family val="2"/>
      </rPr>
      <t xml:space="preserve"> = .6</t>
    </r>
  </si>
  <si>
    <r>
      <rPr>
        <i/>
        <sz val="10"/>
        <color theme="0"/>
        <rFont val="Symbol"/>
        <family val="1"/>
        <charset val="2"/>
      </rPr>
      <t>r</t>
    </r>
    <r>
      <rPr>
        <sz val="10"/>
        <color theme="0"/>
        <rFont val="Arial"/>
        <family val="2"/>
      </rPr>
      <t xml:space="preserve"> = .9</t>
    </r>
  </si>
  <si>
    <r>
      <rPr>
        <i/>
        <sz val="10"/>
        <color rgb="FFFFFF00"/>
        <rFont val="Symbol"/>
        <family val="1"/>
        <charset val="2"/>
      </rPr>
      <t xml:space="preserve">e </t>
    </r>
    <r>
      <rPr>
        <i/>
        <vertAlign val="subscript"/>
        <sz val="10"/>
        <color rgb="FFFFFF00"/>
        <rFont val="Arial"/>
        <family val="2"/>
      </rPr>
      <t>t</t>
    </r>
    <r>
      <rPr>
        <vertAlign val="subscript"/>
        <sz val="10"/>
        <color rgb="FFFFFF00"/>
        <rFont val="Arial"/>
        <family val="2"/>
      </rPr>
      <t xml:space="preserve"> </t>
    </r>
    <r>
      <rPr>
        <sz val="10"/>
        <color rgb="FFFFFF00"/>
        <rFont val="Arial"/>
        <family val="2"/>
      </rPr>
      <t xml:space="preserve">= </t>
    </r>
    <r>
      <rPr>
        <i/>
        <sz val="10"/>
        <color rgb="FFFFFF00"/>
        <rFont val="Symbol"/>
        <family val="1"/>
        <charset val="2"/>
      </rPr>
      <t xml:space="preserve">r e </t>
    </r>
    <r>
      <rPr>
        <i/>
        <vertAlign val="subscript"/>
        <sz val="10"/>
        <color rgb="FFFFFF00"/>
        <rFont val="Arial"/>
        <family val="2"/>
      </rPr>
      <t>t</t>
    </r>
    <r>
      <rPr>
        <vertAlign val="subscript"/>
        <sz val="10"/>
        <color rgb="FFFFFF00"/>
        <rFont val="Arial"/>
        <family val="2"/>
      </rPr>
      <t>-1</t>
    </r>
    <r>
      <rPr>
        <sz val="10"/>
        <color rgb="FFFFFF00"/>
        <rFont val="Arial"/>
        <family val="2"/>
      </rPr>
      <t xml:space="preserve"> + </t>
    </r>
    <r>
      <rPr>
        <i/>
        <sz val="10"/>
        <color rgb="FFFFFF00"/>
        <rFont val="Symbol"/>
        <family val="1"/>
        <charset val="2"/>
      </rPr>
      <t xml:space="preserve">n </t>
    </r>
    <r>
      <rPr>
        <i/>
        <vertAlign val="subscript"/>
        <sz val="10"/>
        <color rgb="FFFFFF00"/>
        <rFont val="Arial"/>
        <family val="2"/>
      </rPr>
      <t>t</t>
    </r>
  </si>
  <si>
    <r>
      <rPr>
        <i/>
        <sz val="10"/>
        <color theme="0"/>
        <rFont val="Symbol"/>
        <family val="1"/>
        <charset val="2"/>
      </rPr>
      <t>r</t>
    </r>
    <r>
      <rPr>
        <i/>
        <sz val="10"/>
        <color theme="0"/>
        <rFont val="Arial"/>
        <family val="2"/>
      </rPr>
      <t xml:space="preserve"> </t>
    </r>
    <r>
      <rPr>
        <sz val="10"/>
        <color theme="0"/>
        <rFont val="Arial"/>
        <family val="2"/>
      </rPr>
      <t>= .9</t>
    </r>
  </si>
  <si>
    <t>D-W Statistic Calculations</t>
  </si>
  <si>
    <r>
      <rPr>
        <i/>
        <sz val="10"/>
        <color theme="0"/>
        <rFont val="Symbol"/>
        <family val="1"/>
        <charset val="2"/>
      </rPr>
      <t>r</t>
    </r>
    <r>
      <rPr>
        <i/>
        <sz val="10"/>
        <color theme="0"/>
        <rFont val="Arial"/>
        <family val="2"/>
      </rPr>
      <t xml:space="preserve"> </t>
    </r>
    <r>
      <rPr>
        <sz val="10"/>
        <color theme="0"/>
        <rFont val="Arial"/>
        <family val="2"/>
      </rPr>
      <t>= .3</t>
    </r>
  </si>
  <si>
    <t>D-W Statistic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</si>
</sst>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20" x14ac:knownFonts="1">
    <font>
      <sz val="10"/>
      <name val="Arial"/>
    </font>
    <font>
      <b/>
      <i/>
      <sz val="12"/>
      <color indexed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i/>
      <sz val="12"/>
      <color theme="8" tint="-0.499984740745262"/>
      <name val="Arial"/>
      <family val="2"/>
    </font>
    <font>
      <sz val="10"/>
      <color theme="0"/>
      <name val="Arial"/>
      <family val="2"/>
    </font>
    <font>
      <sz val="10"/>
      <color theme="0"/>
      <name val="Symbol"/>
      <family val="1"/>
      <charset val="2"/>
    </font>
    <font>
      <sz val="10"/>
      <color rgb="FFFFFF00"/>
      <name val="Arial"/>
      <family val="2"/>
    </font>
    <font>
      <i/>
      <sz val="10"/>
      <color rgb="FFFFFF00"/>
      <name val="Arial"/>
      <family val="2"/>
    </font>
    <font>
      <sz val="10"/>
      <color rgb="FFFFFF00"/>
      <name val="Symbol"/>
      <family val="1"/>
      <charset val="2"/>
    </font>
    <font>
      <vertAlign val="subscript"/>
      <sz val="10"/>
      <color rgb="FFFFFF00"/>
      <name val="Arial"/>
      <family val="2"/>
    </font>
    <font>
      <i/>
      <sz val="10"/>
      <color rgb="FFFFFF00"/>
      <name val="Symbol"/>
      <family val="1"/>
      <charset val="2"/>
    </font>
    <font>
      <i/>
      <vertAlign val="subscript"/>
      <sz val="10"/>
      <color rgb="FFFFFF00"/>
      <name val="Arial"/>
      <family val="2"/>
    </font>
    <font>
      <i/>
      <sz val="10"/>
      <color theme="0"/>
      <name val="Arial"/>
      <family val="2"/>
    </font>
    <font>
      <i/>
      <sz val="10"/>
      <color theme="0"/>
      <name val="Symbol"/>
      <family val="1"/>
      <charset val="2"/>
    </font>
    <font>
      <i/>
      <vertAlign val="subscript"/>
      <sz val="10"/>
      <color theme="0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/>
    </xf>
    <xf numFmtId="0" fontId="2" fillId="0" borderId="0" xfId="0" applyFont="1" applyProtection="1">
      <protection locked="0"/>
    </xf>
    <xf numFmtId="164" fontId="0" fillId="0" borderId="0" xfId="0" applyNumberFormat="1" applyAlignment="1" applyProtection="1">
      <alignment horizontal="center"/>
    </xf>
    <xf numFmtId="0" fontId="3" fillId="0" borderId="0" xfId="0" applyFont="1" applyAlignment="1" applyProtection="1">
      <alignment horizontal="center"/>
    </xf>
    <xf numFmtId="0" fontId="0" fillId="0" borderId="0" xfId="0" applyProtection="1"/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Border="1" applyAlignment="1" applyProtection="1">
      <alignment horizontal="center"/>
    </xf>
    <xf numFmtId="0" fontId="5" fillId="0" borderId="0" xfId="0" applyFont="1" applyProtection="1">
      <protection locked="0"/>
    </xf>
    <xf numFmtId="0" fontId="4" fillId="0" borderId="0" xfId="0" applyFont="1" applyProtection="1"/>
    <xf numFmtId="2" fontId="0" fillId="0" borderId="0" xfId="0" applyNumberFormat="1" applyAlignment="1" applyProtection="1">
      <alignment horizontal="center"/>
    </xf>
    <xf numFmtId="0" fontId="0" fillId="0" borderId="0" xfId="0" applyAlignment="1" applyProtection="1">
      <alignment horizontal="right"/>
    </xf>
    <xf numFmtId="165" fontId="0" fillId="0" borderId="1" xfId="0" applyNumberFormat="1" applyBorder="1" applyAlignment="1" applyProtection="1">
      <alignment horizontal="center"/>
    </xf>
    <xf numFmtId="165" fontId="0" fillId="0" borderId="2" xfId="0" applyNumberFormat="1" applyBorder="1" applyAlignment="1" applyProtection="1">
      <alignment horizontal="center"/>
    </xf>
    <xf numFmtId="165" fontId="0" fillId="0" borderId="3" xfId="0" applyNumberFormat="1" applyBorder="1" applyAlignment="1" applyProtection="1">
      <alignment horizontal="center"/>
    </xf>
    <xf numFmtId="165" fontId="0" fillId="0" borderId="4" xfId="0" applyNumberFormat="1" applyBorder="1" applyAlignment="1" applyProtection="1">
      <alignment horizontal="center"/>
    </xf>
    <xf numFmtId="165" fontId="0" fillId="0" borderId="0" xfId="0" applyNumberFormat="1" applyBorder="1" applyAlignment="1" applyProtection="1">
      <alignment horizontal="center"/>
    </xf>
    <xf numFmtId="165" fontId="0" fillId="0" borderId="5" xfId="0" applyNumberFormat="1" applyBorder="1" applyAlignment="1" applyProtection="1">
      <alignment horizontal="center"/>
    </xf>
    <xf numFmtId="165" fontId="0" fillId="0" borderId="6" xfId="0" applyNumberFormat="1" applyBorder="1" applyAlignment="1" applyProtection="1">
      <alignment horizontal="center"/>
    </xf>
    <xf numFmtId="165" fontId="0" fillId="0" borderId="7" xfId="0" applyNumberFormat="1" applyBorder="1" applyAlignment="1" applyProtection="1">
      <alignment horizontal="center"/>
    </xf>
    <xf numFmtId="165" fontId="0" fillId="0" borderId="8" xfId="0" applyNumberFormat="1" applyBorder="1" applyAlignment="1" applyProtection="1">
      <alignment horizontal="center"/>
    </xf>
    <xf numFmtId="0" fontId="6" fillId="0" borderId="0" xfId="0" applyFont="1" applyProtection="1">
      <protection locked="0"/>
    </xf>
    <xf numFmtId="0" fontId="7" fillId="2" borderId="9" xfId="0" applyFont="1" applyFill="1" applyBorder="1" applyProtection="1"/>
    <xf numFmtId="0" fontId="8" fillId="2" borderId="6" xfId="0" applyFont="1" applyFill="1" applyBorder="1" applyAlignment="1" applyProtection="1">
      <alignment horizontal="center"/>
    </xf>
    <xf numFmtId="0" fontId="8" fillId="2" borderId="7" xfId="0" applyFont="1" applyFill="1" applyBorder="1" applyAlignment="1" applyProtection="1">
      <alignment horizontal="center"/>
    </xf>
    <xf numFmtId="0" fontId="8" fillId="2" borderId="8" xfId="0" applyFont="1" applyFill="1" applyBorder="1" applyAlignment="1" applyProtection="1">
      <alignment horizontal="center"/>
    </xf>
    <xf numFmtId="0" fontId="10" fillId="2" borderId="9" xfId="0" applyFont="1" applyFill="1" applyBorder="1" applyAlignment="1" applyProtection="1">
      <alignment horizontal="center"/>
    </xf>
    <xf numFmtId="0" fontId="10" fillId="2" borderId="10" xfId="0" applyFont="1" applyFill="1" applyBorder="1" applyAlignment="1" applyProtection="1">
      <alignment horizontal="center"/>
    </xf>
    <xf numFmtId="0" fontId="15" fillId="2" borderId="11" xfId="0" applyFont="1" applyFill="1" applyBorder="1" applyAlignment="1" applyProtection="1">
      <alignment horizontal="center"/>
    </xf>
    <xf numFmtId="0" fontId="16" fillId="2" borderId="11" xfId="0" applyFont="1" applyFill="1" applyBorder="1" applyAlignment="1" applyProtection="1">
      <alignment horizontal="center"/>
    </xf>
    <xf numFmtId="0" fontId="11" fillId="2" borderId="4" xfId="0" applyFont="1" applyFill="1" applyBorder="1" applyAlignment="1" applyProtection="1">
      <alignment horizontal="center"/>
    </xf>
    <xf numFmtId="0" fontId="11" fillId="2" borderId="0" xfId="0" applyFont="1" applyFill="1" applyBorder="1" applyAlignment="1" applyProtection="1">
      <alignment horizontal="center"/>
    </xf>
    <xf numFmtId="0" fontId="11" fillId="2" borderId="5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8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Protection="1">
      <protection locked="0"/>
    </xf>
    <xf numFmtId="0" fontId="19" fillId="0" borderId="0" xfId="0" applyFont="1" applyFill="1" applyBorder="1" applyProtection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FF66"/>
      <color rgb="FFFFFF99"/>
      <color rgb="FFFFFFFF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No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0) </a:t>
            </a:r>
          </a:p>
        </c:rich>
      </c:tx>
      <c:layout>
        <c:manualLayout>
          <c:xMode val="edge"/>
          <c:yMode val="edge"/>
          <c:x val="0.31707317073170732"/>
          <c:y val="3.9301487314085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853658536585366"/>
          <c:y val="0.23144154152211877"/>
          <c:w val="0.8170731707317072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'Positive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'Positive Rho'!$D$9:$D$58</c:f>
              <c:numCache>
                <c:formatCode>0.0000</c:formatCode>
                <c:ptCount val="50"/>
                <c:pt idx="0">
                  <c:v>-15.030897761133305</c:v>
                </c:pt>
                <c:pt idx="1">
                  <c:v>-50.938496673013212</c:v>
                </c:pt>
                <c:pt idx="2">
                  <c:v>-11.38156906239605</c:v>
                </c:pt>
                <c:pt idx="3">
                  <c:v>-63.729410663667693</c:v>
                </c:pt>
                <c:pt idx="4">
                  <c:v>39.776715101367806</c:v>
                </c:pt>
                <c:pt idx="5">
                  <c:v>-19.731336740003215</c:v>
                </c:pt>
                <c:pt idx="6">
                  <c:v>-22.315011341661599</c:v>
                </c:pt>
                <c:pt idx="7">
                  <c:v>-27.44253887873035</c:v>
                </c:pt>
                <c:pt idx="8">
                  <c:v>-83.389224115800459</c:v>
                </c:pt>
                <c:pt idx="9">
                  <c:v>-2.830339403096553</c:v>
                </c:pt>
                <c:pt idx="10">
                  <c:v>96.361455643309256</c:v>
                </c:pt>
                <c:pt idx="11">
                  <c:v>-1.0017477308407634</c:v>
                </c:pt>
                <c:pt idx="12">
                  <c:v>60.027148198253464</c:v>
                </c:pt>
                <c:pt idx="13">
                  <c:v>-20.342002455397139</c:v>
                </c:pt>
                <c:pt idx="14">
                  <c:v>-20.218558324216438</c:v>
                </c:pt>
                <c:pt idx="15">
                  <c:v>-7.874033309000696</c:v>
                </c:pt>
                <c:pt idx="16">
                  <c:v>-28.362651175252442</c:v>
                </c:pt>
                <c:pt idx="17">
                  <c:v>11.596757352026373</c:v>
                </c:pt>
                <c:pt idx="18">
                  <c:v>6.6428795900209243</c:v>
                </c:pt>
                <c:pt idx="19">
                  <c:v>15.648304651757938</c:v>
                </c:pt>
                <c:pt idx="20">
                  <c:v>-44.05304593011865</c:v>
                </c:pt>
                <c:pt idx="21">
                  <c:v>74.393624567650448</c:v>
                </c:pt>
                <c:pt idx="22">
                  <c:v>-13.413411465808277</c:v>
                </c:pt>
                <c:pt idx="23">
                  <c:v>-15.29445111066074</c:v>
                </c:pt>
                <c:pt idx="24">
                  <c:v>-61.204264502707339</c:v>
                </c:pt>
                <c:pt idx="25">
                  <c:v>42.647856918981411</c:v>
                </c:pt>
                <c:pt idx="26">
                  <c:v>-13.517081834270719</c:v>
                </c:pt>
                <c:pt idx="27">
                  <c:v>89.124111284075809</c:v>
                </c:pt>
                <c:pt idx="28">
                  <c:v>-36.209408793942352</c:v>
                </c:pt>
                <c:pt idx="29">
                  <c:v>-41.459564573354747</c:v>
                </c:pt>
                <c:pt idx="30">
                  <c:v>-54.166198981052204</c:v>
                </c:pt>
                <c:pt idx="31">
                  <c:v>-26.566833377019215</c:v>
                </c:pt>
                <c:pt idx="32">
                  <c:v>-23.259264972632003</c:v>
                </c:pt>
                <c:pt idx="33">
                  <c:v>-13.698990290403239</c:v>
                </c:pt>
                <c:pt idx="34">
                  <c:v>69.399150945231995</c:v>
                </c:pt>
                <c:pt idx="35">
                  <c:v>-47.126985414930886</c:v>
                </c:pt>
                <c:pt idx="36">
                  <c:v>-40.793730842735826</c:v>
                </c:pt>
                <c:pt idx="37">
                  <c:v>23.565169393687224</c:v>
                </c:pt>
                <c:pt idx="38">
                  <c:v>97.582328839353067</c:v>
                </c:pt>
                <c:pt idx="39">
                  <c:v>-0.39481973224624056</c:v>
                </c:pt>
                <c:pt idx="40">
                  <c:v>-7.4357233186069847</c:v>
                </c:pt>
                <c:pt idx="41">
                  <c:v>6.753597147503168</c:v>
                </c:pt>
                <c:pt idx="42">
                  <c:v>18.989788750642333</c:v>
                </c:pt>
                <c:pt idx="43">
                  <c:v>-29.460472198149972</c:v>
                </c:pt>
                <c:pt idx="44">
                  <c:v>-13.916594974187083</c:v>
                </c:pt>
                <c:pt idx="45">
                  <c:v>-15.851266352857154</c:v>
                </c:pt>
                <c:pt idx="46">
                  <c:v>54.057149391116212</c:v>
                </c:pt>
                <c:pt idx="47">
                  <c:v>-37.431255582634321</c:v>
                </c:pt>
                <c:pt idx="48">
                  <c:v>-58.041735375431657</c:v>
                </c:pt>
                <c:pt idx="49">
                  <c:v>79.792323076273803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958272"/>
        <c:axId val="151959808"/>
      </c:lineChart>
      <c:catAx>
        <c:axId val="15195827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959808"/>
        <c:crosses val="autoZero"/>
        <c:auto val="1"/>
        <c:lblAlgn val="ctr"/>
        <c:lblOffset val="100"/>
        <c:tickMarkSkip val="1"/>
        <c:noMultiLvlLbl val="0"/>
      </c:catAx>
      <c:valAx>
        <c:axId val="151959808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4.1463414634146344E-2"/>
              <c:y val="0.506551414406532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58272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CC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Mild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.3)</a:t>
            </a:r>
          </a:p>
        </c:rich>
      </c:tx>
      <c:layout>
        <c:manualLayout>
          <c:xMode val="edge"/>
          <c:yMode val="edge"/>
          <c:x val="0.30657010939326018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1884413692816"/>
          <c:y val="0.23580836306027195"/>
          <c:w val="0.8175201906558666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'Positive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'Positive Rho'!$E$9:$E$58</c:f>
              <c:numCache>
                <c:formatCode>0.0000</c:formatCode>
                <c:ptCount val="50"/>
                <c:pt idx="0">
                  <c:v>-47.741640768906798</c:v>
                </c:pt>
                <c:pt idx="1">
                  <c:v>-65.260988903685245</c:v>
                </c:pt>
                <c:pt idx="2">
                  <c:v>-30.959865733501623</c:v>
                </c:pt>
                <c:pt idx="3">
                  <c:v>-73.017370383718173</c:v>
                </c:pt>
                <c:pt idx="4">
                  <c:v>17.871503986252353</c:v>
                </c:pt>
                <c:pt idx="5">
                  <c:v>-14.369885544127509</c:v>
                </c:pt>
                <c:pt idx="6">
                  <c:v>-26.625977004899852</c:v>
                </c:pt>
                <c:pt idx="7">
                  <c:v>-35.430331980200307</c:v>
                </c:pt>
                <c:pt idx="8">
                  <c:v>-94.018323709860553</c:v>
                </c:pt>
                <c:pt idx="9">
                  <c:v>-31.035836516054719</c:v>
                </c:pt>
                <c:pt idx="10">
                  <c:v>87.050704688492843</c:v>
                </c:pt>
                <c:pt idx="11">
                  <c:v>25.113463675707091</c:v>
                </c:pt>
                <c:pt idx="12">
                  <c:v>67.561187300965585</c:v>
                </c:pt>
                <c:pt idx="13">
                  <c:v>-7.3646265107463194E-2</c:v>
                </c:pt>
                <c:pt idx="14">
                  <c:v>-20.240652203748677</c:v>
                </c:pt>
                <c:pt idx="15">
                  <c:v>-13.946228970125299</c:v>
                </c:pt>
                <c:pt idx="16">
                  <c:v>-32.546519866290033</c:v>
                </c:pt>
                <c:pt idx="17">
                  <c:v>1.8328013921393627</c:v>
                </c:pt>
                <c:pt idx="18">
                  <c:v>7.1927200076627331</c:v>
                </c:pt>
                <c:pt idx="19">
                  <c:v>17.806120654056759</c:v>
                </c:pt>
                <c:pt idx="20">
                  <c:v>-38.711209733901626</c:v>
                </c:pt>
                <c:pt idx="21">
                  <c:v>62.780261647479961</c:v>
                </c:pt>
                <c:pt idx="22">
                  <c:v>5.4206670284357088</c:v>
                </c:pt>
                <c:pt idx="23">
                  <c:v>-13.668251002130027</c:v>
                </c:pt>
                <c:pt idx="24">
                  <c:v>-65.304739803346351</c:v>
                </c:pt>
                <c:pt idx="25">
                  <c:v>23.056434977977506</c:v>
                </c:pt>
                <c:pt idx="26">
                  <c:v>-6.6001513408774679</c:v>
                </c:pt>
                <c:pt idx="27">
                  <c:v>87.144065881812566</c:v>
                </c:pt>
                <c:pt idx="28">
                  <c:v>-10.066189029398583</c:v>
                </c:pt>
                <c:pt idx="29">
                  <c:v>-44.479421282174322</c:v>
                </c:pt>
                <c:pt idx="30">
                  <c:v>-67.510025365704507</c:v>
                </c:pt>
                <c:pt idx="31">
                  <c:v>-46.819840986730568</c:v>
                </c:pt>
                <c:pt idx="32">
                  <c:v>-37.305217268651177</c:v>
                </c:pt>
                <c:pt idx="33">
                  <c:v>-24.890555470998592</c:v>
                </c:pt>
                <c:pt idx="34">
                  <c:v>61.931984303932417</c:v>
                </c:pt>
                <c:pt idx="35">
                  <c:v>-28.54739012375116</c:v>
                </c:pt>
                <c:pt idx="36">
                  <c:v>-49.357947879861172</c:v>
                </c:pt>
                <c:pt idx="37">
                  <c:v>8.7577850297288737</c:v>
                </c:pt>
                <c:pt idx="38">
                  <c:v>100.20966434827173</c:v>
                </c:pt>
                <c:pt idx="39">
                  <c:v>29.668079572235278</c:v>
                </c:pt>
                <c:pt idx="40">
                  <c:v>1.4647005530635981</c:v>
                </c:pt>
                <c:pt idx="41">
                  <c:v>7.1930073134222479</c:v>
                </c:pt>
                <c:pt idx="42">
                  <c:v>21.147690944669009</c:v>
                </c:pt>
                <c:pt idx="43">
                  <c:v>-23.11616491474927</c:v>
                </c:pt>
                <c:pt idx="44">
                  <c:v>-20.851444448611865</c:v>
                </c:pt>
                <c:pt idx="45">
                  <c:v>-22.106699687440713</c:v>
                </c:pt>
                <c:pt idx="46">
                  <c:v>47.425139484883999</c:v>
                </c:pt>
                <c:pt idx="47">
                  <c:v>-23.203713737169124</c:v>
                </c:pt>
                <c:pt idx="48">
                  <c:v>-65.0028494965824</c:v>
                </c:pt>
                <c:pt idx="49">
                  <c:v>60.291468227299085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11648"/>
        <c:axId val="151613440"/>
      </c:lineChart>
      <c:catAx>
        <c:axId val="151611648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613440"/>
        <c:crosses val="autoZero"/>
        <c:auto val="1"/>
        <c:lblAlgn val="ctr"/>
        <c:lblOffset val="100"/>
        <c:tickMarkSkip val="1"/>
        <c:noMultiLvlLbl val="0"/>
      </c:catAx>
      <c:valAx>
        <c:axId val="151613440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3.1630170316301706E-2"/>
              <c:y val="0.51091794748363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11648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99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Strong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.6)</a:t>
            </a:r>
          </a:p>
        </c:rich>
      </c:tx>
      <c:layout>
        <c:manualLayout>
          <c:xMode val="edge"/>
          <c:yMode val="edge"/>
          <c:x val="0.28710538919861295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1884413692816"/>
          <c:y val="0.23580836306027195"/>
          <c:w val="0.8175201906558666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'Positive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'Positive Rho'!$F$9:$F$58</c:f>
              <c:numCache>
                <c:formatCode>0.0000</c:formatCode>
                <c:ptCount val="50"/>
                <c:pt idx="0">
                  <c:v>10.400424224121453</c:v>
                </c:pt>
                <c:pt idx="1">
                  <c:v>-44.698242138540337</c:v>
                </c:pt>
                <c:pt idx="2">
                  <c:v>-38.200514345520247</c:v>
                </c:pt>
                <c:pt idx="3">
                  <c:v>-86.649719270979844</c:v>
                </c:pt>
                <c:pt idx="4">
                  <c:v>-12.213116461220096</c:v>
                </c:pt>
                <c:pt idx="5">
                  <c:v>-27.059206616735274</c:v>
                </c:pt>
                <c:pt idx="6">
                  <c:v>-38.55053531170276</c:v>
                </c:pt>
                <c:pt idx="7">
                  <c:v>-50.572860065752003</c:v>
                </c:pt>
                <c:pt idx="8">
                  <c:v>-113.73294015525167</c:v>
                </c:pt>
                <c:pt idx="9">
                  <c:v>-71.070103496247555</c:v>
                </c:pt>
                <c:pt idx="10">
                  <c:v>53.719393545560727</c:v>
                </c:pt>
                <c:pt idx="11">
                  <c:v>31.229888396495674</c:v>
                </c:pt>
                <c:pt idx="12">
                  <c:v>78.765081236150863</c:v>
                </c:pt>
                <c:pt idx="13">
                  <c:v>26.917046286293374</c:v>
                </c:pt>
                <c:pt idx="14">
                  <c:v>-4.0683305524404147</c:v>
                </c:pt>
                <c:pt idx="15">
                  <c:v>-10.315031640464944</c:v>
                </c:pt>
                <c:pt idx="16">
                  <c:v>-34.551670159531412</c:v>
                </c:pt>
                <c:pt idx="17">
                  <c:v>-9.1342447436924736</c:v>
                </c:pt>
                <c:pt idx="18">
                  <c:v>1.1623327438054405</c:v>
                </c:pt>
                <c:pt idx="19">
                  <c:v>16.345704298041202</c:v>
                </c:pt>
                <c:pt idx="20">
                  <c:v>-34.245623351293929</c:v>
                </c:pt>
                <c:pt idx="21">
                  <c:v>53.846250556874097</c:v>
                </c:pt>
                <c:pt idx="22">
                  <c:v>18.894338868316179</c:v>
                </c:pt>
                <c:pt idx="23">
                  <c:v>-3.9578477896710318</c:v>
                </c:pt>
                <c:pt idx="24">
                  <c:v>-63.578973176509962</c:v>
                </c:pt>
                <c:pt idx="25">
                  <c:v>4.5004730130754353</c:v>
                </c:pt>
                <c:pt idx="26">
                  <c:v>-10.816798026425458</c:v>
                </c:pt>
                <c:pt idx="27">
                  <c:v>82.634032468220539</c:v>
                </c:pt>
                <c:pt idx="28">
                  <c:v>13.371010686989969</c:v>
                </c:pt>
                <c:pt idx="29">
                  <c:v>-33.436958161160767</c:v>
                </c:pt>
                <c:pt idx="30">
                  <c:v>-74.228373877748666</c:v>
                </c:pt>
                <c:pt idx="31">
                  <c:v>-71.10385770366841</c:v>
                </c:pt>
                <c:pt idx="32">
                  <c:v>-65.921579594833048</c:v>
                </c:pt>
                <c:pt idx="33">
                  <c:v>-53.251938047303064</c:v>
                </c:pt>
                <c:pt idx="34">
                  <c:v>37.447988116850155</c:v>
                </c:pt>
                <c:pt idx="35">
                  <c:v>-24.658192544820793</c:v>
                </c:pt>
                <c:pt idx="36">
                  <c:v>-55.5886463696283</c:v>
                </c:pt>
                <c:pt idx="37">
                  <c:v>-9.7880184280897531</c:v>
                </c:pt>
                <c:pt idx="38">
                  <c:v>91.709517782499219</c:v>
                </c:pt>
                <c:pt idx="39">
                  <c:v>54.630890937253291</c:v>
                </c:pt>
                <c:pt idx="40">
                  <c:v>25.342811243744986</c:v>
                </c:pt>
                <c:pt idx="41">
                  <c:v>21.959283893750161</c:v>
                </c:pt>
                <c:pt idx="42">
                  <c:v>32.16535908689243</c:v>
                </c:pt>
                <c:pt idx="43">
                  <c:v>-10.161256746014516</c:v>
                </c:pt>
                <c:pt idx="44">
                  <c:v>-20.013349021795793</c:v>
                </c:pt>
                <c:pt idx="45">
                  <c:v>-27.85927576593463</c:v>
                </c:pt>
                <c:pt idx="46">
                  <c:v>37.341583931555434</c:v>
                </c:pt>
                <c:pt idx="47">
                  <c:v>-15.026305223701062</c:v>
                </c:pt>
                <c:pt idx="48">
                  <c:v>-67.057518509652297</c:v>
                </c:pt>
                <c:pt idx="49">
                  <c:v>39.557811970482426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646208"/>
        <c:axId val="151647744"/>
      </c:lineChart>
      <c:catAx>
        <c:axId val="151646208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647744"/>
        <c:crosses val="autoZero"/>
        <c:auto val="1"/>
        <c:lblAlgn val="ctr"/>
        <c:lblOffset val="100"/>
        <c:tickMarkSkip val="1"/>
        <c:noMultiLvlLbl val="0"/>
      </c:catAx>
      <c:valAx>
        <c:axId val="151647744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3.1630170316301706E-2"/>
              <c:y val="0.51091794748363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646208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66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Severe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.9)</a:t>
            </a:r>
          </a:p>
        </c:rich>
      </c:tx>
      <c:layout>
        <c:manualLayout>
          <c:xMode val="edge"/>
          <c:yMode val="edge"/>
          <c:x val="0.28467229917428205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1884413692816"/>
          <c:y val="0.23580836306027195"/>
          <c:w val="0.8175201906558666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'Positive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'Positive Rho'!$G$9:$G$58</c:f>
              <c:numCache>
                <c:formatCode>0.0000</c:formatCode>
                <c:ptCount val="50"/>
                <c:pt idx="0">
                  <c:v>16.879211579982798</c:v>
                </c:pt>
                <c:pt idx="1">
                  <c:v>-35.747206251028693</c:v>
                </c:pt>
                <c:pt idx="2">
                  <c:v>-43.55405468832187</c:v>
                </c:pt>
                <c:pt idx="3">
                  <c:v>-102.92805988315737</c:v>
                </c:pt>
                <c:pt idx="4">
                  <c:v>-52.858538793473834</c:v>
                </c:pt>
                <c:pt idx="5">
                  <c:v>-67.304021654129656</c:v>
                </c:pt>
                <c:pt idx="6">
                  <c:v>-82.88863083037829</c:v>
                </c:pt>
                <c:pt idx="7">
                  <c:v>-102.04230662607081</c:v>
                </c:pt>
                <c:pt idx="8">
                  <c:v>-175.22730007926418</c:v>
                </c:pt>
                <c:pt idx="9">
                  <c:v>-160.53490947443433</c:v>
                </c:pt>
                <c:pt idx="10">
                  <c:v>-48.119962883681637</c:v>
                </c:pt>
                <c:pt idx="11">
                  <c:v>-44.309714326154236</c:v>
                </c:pt>
                <c:pt idx="12">
                  <c:v>20.14840530471465</c:v>
                </c:pt>
                <c:pt idx="13">
                  <c:v>-2.2084376811539528</c:v>
                </c:pt>
                <c:pt idx="14">
                  <c:v>-22.206152237254997</c:v>
                </c:pt>
                <c:pt idx="15">
                  <c:v>-27.859570322530196</c:v>
                </c:pt>
                <c:pt idx="16">
                  <c:v>-53.436264465529618</c:v>
                </c:pt>
                <c:pt idx="17">
                  <c:v>-36.495880666950285</c:v>
                </c:pt>
                <c:pt idx="18">
                  <c:v>-26.203413010234335</c:v>
                </c:pt>
                <c:pt idx="19">
                  <c:v>-7.9347670574529641</c:v>
                </c:pt>
                <c:pt idx="20">
                  <c:v>-51.194336281826317</c:v>
                </c:pt>
                <c:pt idx="21">
                  <c:v>28.318721914006765</c:v>
                </c:pt>
                <c:pt idx="22">
                  <c:v>12.073438256797811</c:v>
                </c:pt>
                <c:pt idx="23">
                  <c:v>-4.4283566795427092</c:v>
                </c:pt>
                <c:pt idx="24">
                  <c:v>-65.189785514295778</c:v>
                </c:pt>
                <c:pt idx="25">
                  <c:v>-16.022950043884791</c:v>
                </c:pt>
                <c:pt idx="26">
                  <c:v>-27.93773687376703</c:v>
                </c:pt>
                <c:pt idx="27">
                  <c:v>63.980148097685486</c:v>
                </c:pt>
                <c:pt idx="28">
                  <c:v>21.372724493974587</c:v>
                </c:pt>
                <c:pt idx="29">
                  <c:v>-22.224112528777617</c:v>
                </c:pt>
                <c:pt idx="30">
                  <c:v>-74.167900256952066</c:v>
                </c:pt>
                <c:pt idx="31">
                  <c:v>-93.317943608276067</c:v>
                </c:pt>
                <c:pt idx="32">
                  <c:v>-107.24541422008048</c:v>
                </c:pt>
                <c:pt idx="33">
                  <c:v>-110.21986308847568</c:v>
                </c:pt>
                <c:pt idx="34">
                  <c:v>-29.798725834396123</c:v>
                </c:pt>
                <c:pt idx="35">
                  <c:v>-73.945838665887393</c:v>
                </c:pt>
                <c:pt idx="36">
                  <c:v>-107.34498564203449</c:v>
                </c:pt>
                <c:pt idx="37">
                  <c:v>-73.045317684143811</c:v>
                </c:pt>
                <c:pt idx="38">
                  <c:v>31.841542923623635</c:v>
                </c:pt>
                <c:pt idx="39">
                  <c:v>28.262568899015033</c:v>
                </c:pt>
                <c:pt idx="40">
                  <c:v>18.000588690506543</c:v>
                </c:pt>
                <c:pt idx="41">
                  <c:v>22.954126968959056</c:v>
                </c:pt>
                <c:pt idx="42">
                  <c:v>39.648503022705484</c:v>
                </c:pt>
                <c:pt idx="43">
                  <c:v>6.223180522284963</c:v>
                </c:pt>
                <c:pt idx="44">
                  <c:v>-8.3157325041306152</c:v>
                </c:pt>
                <c:pt idx="45">
                  <c:v>-23.335425606574709</c:v>
                </c:pt>
                <c:pt idx="46">
                  <c:v>33.055266345198973</c:v>
                </c:pt>
                <c:pt idx="47">
                  <c:v>-7.681515871955245</c:v>
                </c:pt>
                <c:pt idx="48">
                  <c:v>-64.955099660191379</c:v>
                </c:pt>
                <c:pt idx="49">
                  <c:v>21.332733382101559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274432"/>
        <c:axId val="152275968"/>
      </c:lineChart>
      <c:catAx>
        <c:axId val="152274432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2275968"/>
        <c:crosses val="autoZero"/>
        <c:auto val="1"/>
        <c:lblAlgn val="ctr"/>
        <c:lblOffset val="100"/>
        <c:tickMarkSkip val="1"/>
        <c:noMultiLvlLbl val="0"/>
      </c:catAx>
      <c:valAx>
        <c:axId val="152275968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3.1630170316301706E-2"/>
              <c:y val="0.51091794748363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274432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00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No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0) </a:t>
            </a:r>
          </a:p>
        </c:rich>
      </c:tx>
      <c:layout>
        <c:manualLayout>
          <c:xMode val="edge"/>
          <c:yMode val="edge"/>
          <c:x val="0.31707317073170732"/>
          <c:y val="3.93014873140857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5853658536585366"/>
          <c:y val="0.23144154152211877"/>
          <c:w val="0.8170731707317072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'Negative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'Negative Rho'!$D$9:$D$58</c:f>
              <c:numCache>
                <c:formatCode>0.0000</c:formatCode>
                <c:ptCount val="50"/>
                <c:pt idx="0">
                  <c:v>-50.316204451330506</c:v>
                </c:pt>
                <c:pt idx="1">
                  <c:v>-64.885823119610109</c:v>
                </c:pt>
                <c:pt idx="2">
                  <c:v>-68.211901013157586</c:v>
                </c:pt>
                <c:pt idx="3">
                  <c:v>30.894874003996375</c:v>
                </c:pt>
                <c:pt idx="4">
                  <c:v>-32.851614547344028</c:v>
                </c:pt>
                <c:pt idx="5">
                  <c:v>-73.496117429119707</c:v>
                </c:pt>
                <c:pt idx="6">
                  <c:v>47.545757798630241</c:v>
                </c:pt>
                <c:pt idx="7">
                  <c:v>-29.639296010803516</c:v>
                </c:pt>
                <c:pt idx="8">
                  <c:v>48.705002299565336</c:v>
                </c:pt>
                <c:pt idx="9">
                  <c:v>-24.195775211226984</c:v>
                </c:pt>
                <c:pt idx="10">
                  <c:v>-2.8725803655869719</c:v>
                </c:pt>
                <c:pt idx="11">
                  <c:v>-112.52363788889672</c:v>
                </c:pt>
                <c:pt idx="12">
                  <c:v>50.886095661596798</c:v>
                </c:pt>
                <c:pt idx="13">
                  <c:v>-80.065083055188182</c:v>
                </c:pt>
                <c:pt idx="14">
                  <c:v>-14.084737577911497</c:v>
                </c:pt>
                <c:pt idx="15">
                  <c:v>-22.172548374599931</c:v>
                </c:pt>
                <c:pt idx="16">
                  <c:v>19.522657643252085</c:v>
                </c:pt>
                <c:pt idx="17">
                  <c:v>-36.566492490252756</c:v>
                </c:pt>
                <c:pt idx="18">
                  <c:v>14.673658580599824</c:v>
                </c:pt>
                <c:pt idx="19">
                  <c:v>-1.5101118255356478</c:v>
                </c:pt>
                <c:pt idx="20">
                  <c:v>-70.982462045004795</c:v>
                </c:pt>
                <c:pt idx="21">
                  <c:v>52.765296806257346</c:v>
                </c:pt>
                <c:pt idx="22">
                  <c:v>-17.607480167422885</c:v>
                </c:pt>
                <c:pt idx="23">
                  <c:v>-63.302586104399538</c:v>
                </c:pt>
                <c:pt idx="24">
                  <c:v>-77.864427628554438</c:v>
                </c:pt>
                <c:pt idx="25">
                  <c:v>-31.754712394892142</c:v>
                </c:pt>
                <c:pt idx="26">
                  <c:v>-31.773911969684981</c:v>
                </c:pt>
                <c:pt idx="27">
                  <c:v>-22.111626260943567</c:v>
                </c:pt>
                <c:pt idx="28">
                  <c:v>-48.850088238689075</c:v>
                </c:pt>
                <c:pt idx="29">
                  <c:v>-91.871807683127201</c:v>
                </c:pt>
                <c:pt idx="30">
                  <c:v>-18.271011106541575</c:v>
                </c:pt>
                <c:pt idx="31">
                  <c:v>-21.199864262288244</c:v>
                </c:pt>
                <c:pt idx="32">
                  <c:v>18.443345404111074</c:v>
                </c:pt>
                <c:pt idx="33">
                  <c:v>51.233157580563969</c:v>
                </c:pt>
                <c:pt idx="34">
                  <c:v>-36.303378874502037</c:v>
                </c:pt>
                <c:pt idx="35">
                  <c:v>92.379377025070269</c:v>
                </c:pt>
                <c:pt idx="36">
                  <c:v>-100.02934318146811</c:v>
                </c:pt>
                <c:pt idx="37">
                  <c:v>17.366135261263523</c:v>
                </c:pt>
                <c:pt idx="38">
                  <c:v>-40.985378237565392</c:v>
                </c:pt>
                <c:pt idx="39">
                  <c:v>-47.378365257411268</c:v>
                </c:pt>
                <c:pt idx="40">
                  <c:v>-8.3964615793584603</c:v>
                </c:pt>
                <c:pt idx="41">
                  <c:v>-112.73903325176364</c:v>
                </c:pt>
                <c:pt idx="42">
                  <c:v>-31.749509936637171</c:v>
                </c:pt>
                <c:pt idx="43">
                  <c:v>-66.556700083171179</c:v>
                </c:pt>
                <c:pt idx="44">
                  <c:v>132.03388173939672</c:v>
                </c:pt>
                <c:pt idx="45">
                  <c:v>11.399690347186734</c:v>
                </c:pt>
                <c:pt idx="46">
                  <c:v>-46.578501603962827</c:v>
                </c:pt>
                <c:pt idx="47">
                  <c:v>30.587390414371907</c:v>
                </c:pt>
                <c:pt idx="48">
                  <c:v>-66.176732766901338</c:v>
                </c:pt>
                <c:pt idx="49">
                  <c:v>-17.205033126827523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52320"/>
        <c:axId val="151334912"/>
      </c:lineChart>
      <c:catAx>
        <c:axId val="152152320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334912"/>
        <c:crosses val="autoZero"/>
        <c:auto val="1"/>
        <c:lblAlgn val="ctr"/>
        <c:lblOffset val="100"/>
        <c:tickMarkSkip val="1"/>
        <c:noMultiLvlLbl val="0"/>
      </c:catAx>
      <c:valAx>
        <c:axId val="151334912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4.1463414634146344E-2"/>
              <c:y val="0.5065514144065325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152320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20000"/>
        <a:lumOff val="8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Mild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-.3)</a:t>
            </a:r>
          </a:p>
        </c:rich>
      </c:tx>
      <c:layout>
        <c:manualLayout>
          <c:xMode val="edge"/>
          <c:yMode val="edge"/>
          <c:x val="0.30170392934459839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1884413692816"/>
          <c:y val="0.23580836306027195"/>
          <c:w val="0.8175201906558666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'Negative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'Negative Rho'!$E$9:$E$58</c:f>
              <c:numCache>
                <c:formatCode>0.0000</c:formatCode>
                <c:ptCount val="50"/>
                <c:pt idx="0">
                  <c:v>107.62245638269314</c:v>
                </c:pt>
                <c:pt idx="1">
                  <c:v>-97.172560034418041</c:v>
                </c:pt>
                <c:pt idx="2">
                  <c:v>-39.060133002832174</c:v>
                </c:pt>
                <c:pt idx="3">
                  <c:v>42.612913904846025</c:v>
                </c:pt>
                <c:pt idx="4">
                  <c:v>-45.635488718797831</c:v>
                </c:pt>
                <c:pt idx="5">
                  <c:v>-59.805470813480355</c:v>
                </c:pt>
                <c:pt idx="6">
                  <c:v>65.487399042674355</c:v>
                </c:pt>
                <c:pt idx="7">
                  <c:v>-49.285515723605826</c:v>
                </c:pt>
                <c:pt idx="8">
                  <c:v>63.490657016647084</c:v>
                </c:pt>
                <c:pt idx="9">
                  <c:v>-43.242972316221113</c:v>
                </c:pt>
                <c:pt idx="10">
                  <c:v>10.100311329279362</c:v>
                </c:pt>
                <c:pt idx="11">
                  <c:v>-115.55373128768052</c:v>
                </c:pt>
                <c:pt idx="12">
                  <c:v>85.552215047900944</c:v>
                </c:pt>
                <c:pt idx="13">
                  <c:v>-105.73074756955846</c:v>
                </c:pt>
                <c:pt idx="14">
                  <c:v>17.634486692956038</c:v>
                </c:pt>
                <c:pt idx="15">
                  <c:v>-27.462894382486741</c:v>
                </c:pt>
                <c:pt idx="16">
                  <c:v>27.761525957998106</c:v>
                </c:pt>
                <c:pt idx="17">
                  <c:v>-44.894950277652185</c:v>
                </c:pt>
                <c:pt idx="18">
                  <c:v>28.142143663895482</c:v>
                </c:pt>
                <c:pt idx="19">
                  <c:v>-9.9527549247042906</c:v>
                </c:pt>
                <c:pt idx="20">
                  <c:v>-67.996635567593501</c:v>
                </c:pt>
                <c:pt idx="21">
                  <c:v>73.164287476535392</c:v>
                </c:pt>
                <c:pt idx="22">
                  <c:v>-39.556766410383503</c:v>
                </c:pt>
                <c:pt idx="23">
                  <c:v>-51.43555618128449</c:v>
                </c:pt>
                <c:pt idx="24">
                  <c:v>-62.433760774169087</c:v>
                </c:pt>
                <c:pt idx="25">
                  <c:v>-13.024584162641418</c:v>
                </c:pt>
                <c:pt idx="26">
                  <c:v>-27.866536720892555</c:v>
                </c:pt>
                <c:pt idx="27">
                  <c:v>-13.751665244675801</c:v>
                </c:pt>
                <c:pt idx="28">
                  <c:v>-44.724588665286333</c:v>
                </c:pt>
                <c:pt idx="29">
                  <c:v>-78.454431083541294</c:v>
                </c:pt>
                <c:pt idx="30">
                  <c:v>5.2653182185208109</c:v>
                </c:pt>
                <c:pt idx="31">
                  <c:v>-22.779459727844486</c:v>
                </c:pt>
                <c:pt idx="32">
                  <c:v>25.27718332246442</c:v>
                </c:pt>
                <c:pt idx="33">
                  <c:v>43.650002583824644</c:v>
                </c:pt>
                <c:pt idx="34">
                  <c:v>-49.398379649649428</c:v>
                </c:pt>
                <c:pt idx="35">
                  <c:v>107.19889091996509</c:v>
                </c:pt>
                <c:pt idx="36">
                  <c:v>-132.18901045745764</c:v>
                </c:pt>
                <c:pt idx="37">
                  <c:v>57.022838398500816</c:v>
                </c:pt>
                <c:pt idx="38">
                  <c:v>-58.092229757115632</c:v>
                </c:pt>
                <c:pt idx="39">
                  <c:v>-29.950696330276578</c:v>
                </c:pt>
                <c:pt idx="40">
                  <c:v>0.58874731972451322</c:v>
                </c:pt>
                <c:pt idx="41">
                  <c:v>-112.915657447681</c:v>
                </c:pt>
                <c:pt idx="42">
                  <c:v>2.1251872976671287</c:v>
                </c:pt>
                <c:pt idx="43">
                  <c:v>-67.194256272471321</c:v>
                </c:pt>
                <c:pt idx="44">
                  <c:v>152.19215862113811</c:v>
                </c:pt>
                <c:pt idx="45">
                  <c:v>-34.257957239154699</c:v>
                </c:pt>
                <c:pt idx="46">
                  <c:v>-36.301114432216416</c:v>
                </c:pt>
                <c:pt idx="47">
                  <c:v>41.477724744036834</c:v>
                </c:pt>
                <c:pt idx="48">
                  <c:v>-78.620050190112394</c:v>
                </c:pt>
                <c:pt idx="49">
                  <c:v>6.3809819302061932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372160"/>
        <c:axId val="151373696"/>
      </c:lineChart>
      <c:catAx>
        <c:axId val="151372160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373696"/>
        <c:crosses val="autoZero"/>
        <c:auto val="1"/>
        <c:lblAlgn val="ctr"/>
        <c:lblOffset val="100"/>
        <c:tickMarkSkip val="1"/>
        <c:noMultiLvlLbl val="0"/>
      </c:catAx>
      <c:valAx>
        <c:axId val="151373696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3.1630170316301706E-2"/>
              <c:y val="0.51091794748363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372160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40000"/>
        <a:lumOff val="6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Strong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-.6)</a:t>
            </a:r>
          </a:p>
        </c:rich>
      </c:tx>
      <c:layout>
        <c:manualLayout>
          <c:xMode val="edge"/>
          <c:yMode val="edge"/>
          <c:x val="0.28223920914995115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1884413692816"/>
          <c:y val="0.23580836306027195"/>
          <c:w val="0.8175201906558666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'Negative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'Negative Rho'!$F$9:$F$58</c:f>
              <c:numCache>
                <c:formatCode>0.0000</c:formatCode>
                <c:ptCount val="50"/>
                <c:pt idx="0">
                  <c:v>-23.915465554535189</c:v>
                </c:pt>
                <c:pt idx="1">
                  <c:v>-50.536543786888998</c:v>
                </c:pt>
                <c:pt idx="2">
                  <c:v>-37.88997474102419</c:v>
                </c:pt>
                <c:pt idx="3">
                  <c:v>53.628858848610889</c:v>
                </c:pt>
                <c:pt idx="4">
                  <c:v>-65.028929856510558</c:v>
                </c:pt>
                <c:pt idx="5">
                  <c:v>-34.478759515213376</c:v>
                </c:pt>
                <c:pt idx="6">
                  <c:v>68.233013507758272</c:v>
                </c:pt>
                <c:pt idx="7">
                  <c:v>-70.579104115458478</c:v>
                </c:pt>
                <c:pt idx="8">
                  <c:v>91.052464768840423</c:v>
                </c:pt>
                <c:pt idx="9">
                  <c:v>-78.827254072531233</c:v>
                </c:pt>
                <c:pt idx="10">
                  <c:v>44.423772077931766</c:v>
                </c:pt>
                <c:pt idx="11">
                  <c:v>-139.17790113565576</c:v>
                </c:pt>
                <c:pt idx="12">
                  <c:v>134.39283634299025</c:v>
                </c:pt>
                <c:pt idx="13">
                  <c:v>-160.70078486098231</c:v>
                </c:pt>
                <c:pt idx="14">
                  <c:v>82.335733338677883</c:v>
                </c:pt>
                <c:pt idx="15">
                  <c:v>-71.573988377806657</c:v>
                </c:pt>
                <c:pt idx="16">
                  <c:v>62.467050669936071</c:v>
                </c:pt>
                <c:pt idx="17">
                  <c:v>-74.046722892214405</c:v>
                </c:pt>
                <c:pt idx="18">
                  <c:v>59.10169231592846</c:v>
                </c:pt>
                <c:pt idx="19">
                  <c:v>-36.971127215092721</c:v>
                </c:pt>
                <c:pt idx="20">
                  <c:v>-48.799785715949163</c:v>
                </c:pt>
                <c:pt idx="21">
                  <c:v>82.04516823582685</c:v>
                </c:pt>
                <c:pt idx="22">
                  <c:v>-66.834581108918997</c:v>
                </c:pt>
                <c:pt idx="23">
                  <c:v>-23.201837439048141</c:v>
                </c:pt>
                <c:pt idx="24">
                  <c:v>-63.943325165125557</c:v>
                </c:pt>
                <c:pt idx="25">
                  <c:v>6.6112827041831927</c:v>
                </c:pt>
                <c:pt idx="26">
                  <c:v>-35.740681592194896</c:v>
                </c:pt>
                <c:pt idx="27">
                  <c:v>-0.66721730562662884</c:v>
                </c:pt>
                <c:pt idx="28">
                  <c:v>-48.449757855313095</c:v>
                </c:pt>
                <c:pt idx="29">
                  <c:v>-62.80195296993935</c:v>
                </c:pt>
                <c:pt idx="30">
                  <c:v>19.410160675422031</c:v>
                </c:pt>
                <c:pt idx="31">
                  <c:v>-32.845960667541462</c:v>
                </c:pt>
                <c:pt idx="32">
                  <c:v>38.150921804635949</c:v>
                </c:pt>
                <c:pt idx="33">
                  <c:v>28.3426044977824</c:v>
                </c:pt>
                <c:pt idx="34">
                  <c:v>-53.308941573171481</c:v>
                </c:pt>
                <c:pt idx="35">
                  <c:v>124.36474196897316</c:v>
                </c:pt>
                <c:pt idx="36">
                  <c:v>-174.64818836285201</c:v>
                </c:pt>
                <c:pt idx="37">
                  <c:v>122.15504827897473</c:v>
                </c:pt>
                <c:pt idx="38">
                  <c:v>-114.27840720495024</c:v>
                </c:pt>
                <c:pt idx="39">
                  <c:v>21.18867906555888</c:v>
                </c:pt>
                <c:pt idx="40">
                  <c:v>-21.109669018693786</c:v>
                </c:pt>
                <c:pt idx="41">
                  <c:v>-100.07323184054738</c:v>
                </c:pt>
                <c:pt idx="42">
                  <c:v>28.294429167691252</c:v>
                </c:pt>
                <c:pt idx="43">
                  <c:v>-83.533357583785929</c:v>
                </c:pt>
                <c:pt idx="44">
                  <c:v>182.15389628966827</c:v>
                </c:pt>
                <c:pt idx="45">
                  <c:v>-97.892647426614218</c:v>
                </c:pt>
                <c:pt idx="46">
                  <c:v>12.157086852005698</c:v>
                </c:pt>
                <c:pt idx="47">
                  <c:v>23.29313830316849</c:v>
                </c:pt>
                <c:pt idx="48">
                  <c:v>-80.152615748802432</c:v>
                </c:pt>
                <c:pt idx="49">
                  <c:v>30.886536322453935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459328"/>
        <c:axId val="151460864"/>
      </c:lineChart>
      <c:catAx>
        <c:axId val="151459328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460864"/>
        <c:crosses val="autoZero"/>
        <c:auto val="1"/>
        <c:lblAlgn val="ctr"/>
        <c:lblOffset val="100"/>
        <c:tickMarkSkip val="1"/>
        <c:noMultiLvlLbl val="0"/>
      </c:catAx>
      <c:valAx>
        <c:axId val="151460864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3.1630170316301706E-2"/>
              <c:y val="0.51091794748363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59328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60000"/>
        <a:lumOff val="40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Severe Autocorrelation 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Symbol"/>
              </a:rPr>
              <a:t>(r</a:t>
            </a:r>
            <a:r>
              <a:rPr lang="en-US" sz="9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 = -.9)</a:t>
            </a:r>
          </a:p>
        </c:rich>
      </c:tx>
      <c:layout>
        <c:manualLayout>
          <c:xMode val="edge"/>
          <c:yMode val="edge"/>
          <c:x val="0.27980611912562026"/>
          <c:y val="3.930131004366812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41884413692816"/>
          <c:y val="0.23580836306027195"/>
          <c:w val="0.81752019065586667"/>
          <c:h val="0.65939005226113079"/>
        </c:manualLayout>
      </c:layout>
      <c:lineChart>
        <c:grouping val="standard"/>
        <c:varyColors val="0"/>
        <c:ser>
          <c:idx val="0"/>
          <c:order val="0"/>
          <c:tx>
            <c:strRef>
              <c:f>'Negative Rho'!$D$8</c:f>
              <c:strCache>
                <c:ptCount val="1"/>
                <c:pt idx="0">
                  <c:v>r = 0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val>
            <c:numRef>
              <c:f>'Negative Rho'!$G$9:$G$58</c:f>
              <c:numCache>
                <c:formatCode>0.0000</c:formatCode>
                <c:ptCount val="50"/>
                <c:pt idx="0">
                  <c:v>1.9093721173422962</c:v>
                </c:pt>
                <c:pt idx="1">
                  <c:v>-66.604258025218172</c:v>
                </c:pt>
                <c:pt idx="2">
                  <c:v>-8.2680687904612284</c:v>
                </c:pt>
                <c:pt idx="3">
                  <c:v>38.336135915411482</c:v>
                </c:pt>
                <c:pt idx="4">
                  <c:v>-67.354136871214365</c:v>
                </c:pt>
                <c:pt idx="5">
                  <c:v>-12.877394245026778</c:v>
                </c:pt>
                <c:pt idx="6">
                  <c:v>59.135412619154344</c:v>
                </c:pt>
                <c:pt idx="7">
                  <c:v>-82.86116736804243</c:v>
                </c:pt>
                <c:pt idx="8">
                  <c:v>123.28005293080352</c:v>
                </c:pt>
                <c:pt idx="9">
                  <c:v>-135.14782284895014</c:v>
                </c:pt>
                <c:pt idx="10">
                  <c:v>118.76046019846817</c:v>
                </c:pt>
                <c:pt idx="11">
                  <c:v>-219.40805206751807</c:v>
                </c:pt>
                <c:pt idx="12">
                  <c:v>248.35334252236305</c:v>
                </c:pt>
                <c:pt idx="13">
                  <c:v>-303.58309132531497</c:v>
                </c:pt>
                <c:pt idx="14">
                  <c:v>259.14004461487201</c:v>
                </c:pt>
                <c:pt idx="15">
                  <c:v>-255.39858852798474</c:v>
                </c:pt>
                <c:pt idx="16">
                  <c:v>249.38138731843836</c:v>
                </c:pt>
                <c:pt idx="17">
                  <c:v>-261.00974107684726</c:v>
                </c:pt>
                <c:pt idx="18">
                  <c:v>249.58242554976238</c:v>
                </c:pt>
                <c:pt idx="19">
                  <c:v>-226.1342948203218</c:v>
                </c:pt>
                <c:pt idx="20">
                  <c:v>132.53840329328483</c:v>
                </c:pt>
                <c:pt idx="21">
                  <c:v>-66.519266157699008</c:v>
                </c:pt>
                <c:pt idx="22">
                  <c:v>42.25985937450622</c:v>
                </c:pt>
                <c:pt idx="23">
                  <c:v>-101.33645954145513</c:v>
                </c:pt>
                <c:pt idx="24">
                  <c:v>13.338385958755183</c:v>
                </c:pt>
                <c:pt idx="25">
                  <c:v>-43.759259757771808</c:v>
                </c:pt>
                <c:pt idx="26">
                  <c:v>7.6094218123096482</c:v>
                </c:pt>
                <c:pt idx="27">
                  <c:v>-28.960105892022248</c:v>
                </c:pt>
                <c:pt idx="28">
                  <c:v>-22.78599293586905</c:v>
                </c:pt>
                <c:pt idx="29">
                  <c:v>-71.364414040845048</c:v>
                </c:pt>
                <c:pt idx="30">
                  <c:v>45.956961530218962</c:v>
                </c:pt>
                <c:pt idx="31">
                  <c:v>-62.561129639485308</c:v>
                </c:pt>
                <c:pt idx="32">
                  <c:v>74.748362079647848</c:v>
                </c:pt>
                <c:pt idx="33">
                  <c:v>-16.040368291119094</c:v>
                </c:pt>
                <c:pt idx="34">
                  <c:v>-21.867047412494852</c:v>
                </c:pt>
                <c:pt idx="35">
                  <c:v>112.05971969631564</c:v>
                </c:pt>
                <c:pt idx="36">
                  <c:v>-200.88309090815218</c:v>
                </c:pt>
                <c:pt idx="37">
                  <c:v>198.16091707860051</c:v>
                </c:pt>
                <c:pt idx="38">
                  <c:v>-219.33020360830585</c:v>
                </c:pt>
                <c:pt idx="39">
                  <c:v>150.01881799006401</c:v>
                </c:pt>
                <c:pt idx="40">
                  <c:v>-143.41339777041608</c:v>
                </c:pt>
                <c:pt idx="41">
                  <c:v>16.333024741610828</c:v>
                </c:pt>
                <c:pt idx="42">
                  <c:v>-46.449232204086918</c:v>
                </c:pt>
                <c:pt idx="43">
                  <c:v>-24.752391099492954</c:v>
                </c:pt>
                <c:pt idx="44">
                  <c:v>154.31103372894037</c:v>
                </c:pt>
                <c:pt idx="45">
                  <c:v>-127.48024000885961</c:v>
                </c:pt>
                <c:pt idx="46">
                  <c:v>68.153714404010827</c:v>
                </c:pt>
                <c:pt idx="47">
                  <c:v>-30.750952549237841</c:v>
                </c:pt>
                <c:pt idx="48">
                  <c:v>-38.500875472587282</c:v>
                </c:pt>
                <c:pt idx="49">
                  <c:v>17.445754798501035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485056"/>
        <c:axId val="151511424"/>
      </c:lineChart>
      <c:catAx>
        <c:axId val="151485056"/>
        <c:scaling>
          <c:orientation val="minMax"/>
        </c:scaling>
        <c:delete val="0"/>
        <c:axPos val="b"/>
        <c:majorTickMark val="none"/>
        <c:minorTickMark val="none"/>
        <c:tickLblPos val="none"/>
        <c:spPr>
          <a:ln w="3175">
            <a:solidFill>
              <a:srgbClr val="000000"/>
            </a:solidFill>
            <a:prstDash val="solid"/>
          </a:ln>
        </c:spPr>
        <c:crossAx val="151511424"/>
        <c:crosses val="autoZero"/>
        <c:auto val="1"/>
        <c:lblAlgn val="ctr"/>
        <c:lblOffset val="100"/>
        <c:tickMarkSkip val="1"/>
        <c:noMultiLvlLbl val="0"/>
      </c:catAx>
      <c:valAx>
        <c:axId val="151511424"/>
        <c:scaling>
          <c:orientation val="minMax"/>
          <c:max val="250"/>
          <c:min val="-25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ysDash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en-US" sz="900" b="1" i="0" u="none" strike="noStrike" baseline="0">
                    <a:solidFill>
                      <a:srgbClr val="000000"/>
                    </a:solidFill>
                    <a:latin typeface="Symbol"/>
                  </a:rPr>
                  <a:t>e</a:t>
                </a:r>
                <a:r>
                  <a:rPr lang="en-US" sz="900" b="1" i="0" u="none" strike="noStrike" baseline="-25000">
                    <a:solidFill>
                      <a:srgbClr val="000000"/>
                    </a:solidFill>
                    <a:latin typeface="Arial"/>
                    <a:cs typeface="Arial"/>
                  </a:rPr>
                  <a:t>t</a:t>
                </a:r>
              </a:p>
            </c:rich>
          </c:tx>
          <c:layout>
            <c:manualLayout>
              <c:xMode val="edge"/>
              <c:yMode val="edge"/>
              <c:x val="3.1630170316301706E-2"/>
              <c:y val="0.5109179474836387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485056"/>
        <c:crosses val="autoZero"/>
        <c:crossBetween val="between"/>
        <c:majorUnit val="50"/>
        <c:minorUnit val="2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6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png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1.png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5</xdr:row>
      <xdr:rowOff>28575</xdr:rowOff>
    </xdr:from>
    <xdr:to>
      <xdr:col>13</xdr:col>
      <xdr:colOff>533400</xdr:colOff>
      <xdr:row>18</xdr:row>
      <xdr:rowOff>28575</xdr:rowOff>
    </xdr:to>
    <xdr:graphicFrame macro="">
      <xdr:nvGraphicFramePr>
        <xdr:cNvPr id="10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209550</xdr:colOff>
      <xdr:row>19</xdr:row>
      <xdr:rowOff>28575</xdr:rowOff>
    </xdr:from>
    <xdr:to>
      <xdr:col>13</xdr:col>
      <xdr:colOff>533400</xdr:colOff>
      <xdr:row>32</xdr:row>
      <xdr:rowOff>104775</xdr:rowOff>
    </xdr:to>
    <xdr:graphicFrame macro="">
      <xdr:nvGraphicFramePr>
        <xdr:cNvPr id="1081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209550</xdr:colOff>
      <xdr:row>33</xdr:row>
      <xdr:rowOff>133350</xdr:rowOff>
    </xdr:from>
    <xdr:to>
      <xdr:col>13</xdr:col>
      <xdr:colOff>533400</xdr:colOff>
      <xdr:row>47</xdr:row>
      <xdr:rowOff>47625</xdr:rowOff>
    </xdr:to>
    <xdr:graphicFrame macro="">
      <xdr:nvGraphicFramePr>
        <xdr:cNvPr id="1082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200025</xdr:colOff>
      <xdr:row>48</xdr:row>
      <xdr:rowOff>38100</xdr:rowOff>
    </xdr:from>
    <xdr:to>
      <xdr:col>13</xdr:col>
      <xdr:colOff>523875</xdr:colOff>
      <xdr:row>61</xdr:row>
      <xdr:rowOff>114300</xdr:rowOff>
    </xdr:to>
    <xdr:graphicFrame macro="">
      <xdr:nvGraphicFramePr>
        <xdr:cNvPr id="1083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190500</xdr:colOff>
      <xdr:row>59</xdr:row>
      <xdr:rowOff>0</xdr:rowOff>
    </xdr:from>
    <xdr:to>
      <xdr:col>6</xdr:col>
      <xdr:colOff>0</xdr:colOff>
      <xdr:row>71</xdr:row>
      <xdr:rowOff>28575</xdr:rowOff>
    </xdr:to>
    <xdr:sp macro="" textlink="">
      <xdr:nvSpPr>
        <xdr:cNvPr id="1032" name="Text Box 8"/>
        <xdr:cNvSpPr txBox="1">
          <a:spLocks noChangeArrowheads="1"/>
        </xdr:cNvSpPr>
      </xdr:nvSpPr>
      <xdr:spPr bwMode="auto">
        <a:xfrm>
          <a:off x="352425" y="9686925"/>
          <a:ext cx="4086225" cy="1971675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Explanation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A first-order Markov model is assumed.  Positively autocorrelated errors are common in time series data.  If positive autocorrelation exists, a visual inspection of the plot of residuals against time may reveal cycles or runs of the same sign (+ + + + 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_ _ _ _ _ _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+ + + + + +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 _ _ _ _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).  If there is positive autocorrelation, the number of centerline crossings will be below its expected value of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/2+1 (in this illustration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= 50 so we would expect 26 centerline crossings).  For a fitted regression, a Durbin Watson test may be used.  The Durbin-Watson statistic can be between 0 and 4.  It would be near 2 in the absence of autocorrelation..  Values less than 2 may indicate positive autocorrelation (a table is required).</a:t>
          </a:r>
        </a:p>
      </xdr:txBody>
    </xdr:sp>
    <xdr:clientData/>
  </xdr:twoCellAnchor>
  <xdr:twoCellAnchor>
    <xdr:from>
      <xdr:col>5</xdr:col>
      <xdr:colOff>76200</xdr:colOff>
      <xdr:row>0</xdr:row>
      <xdr:rowOff>152400</xdr:rowOff>
    </xdr:from>
    <xdr:to>
      <xdr:col>6</xdr:col>
      <xdr:colOff>666750</xdr:colOff>
      <xdr:row>3</xdr:row>
      <xdr:rowOff>9524</xdr:rowOff>
    </xdr:to>
    <xdr:sp macro="" textlink="">
      <xdr:nvSpPr>
        <xdr:cNvPr id="1035" name="Text Box 11"/>
        <xdr:cNvSpPr txBox="1">
          <a:spLocks noChangeArrowheads="1"/>
        </xdr:cNvSpPr>
      </xdr:nvSpPr>
      <xdr:spPr bwMode="auto">
        <a:xfrm>
          <a:off x="3800475" y="152400"/>
          <a:ext cx="1304925" cy="400049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get a new sample of </a:t>
          </a: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n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= 50</a:t>
          </a:r>
        </a:p>
      </xdr:txBody>
    </xdr:sp>
    <xdr:clientData/>
  </xdr:twoCellAnchor>
  <xdr:twoCellAnchor>
    <xdr:from>
      <xdr:col>1</xdr:col>
      <xdr:colOff>219074</xdr:colOff>
      <xdr:row>72</xdr:row>
      <xdr:rowOff>28574</xdr:rowOff>
    </xdr:from>
    <xdr:to>
      <xdr:col>5</xdr:col>
      <xdr:colOff>409575</xdr:colOff>
      <xdr:row>75</xdr:row>
      <xdr:rowOff>161924</xdr:rowOff>
    </xdr:to>
    <xdr:sp macro="" textlink="">
      <xdr:nvSpPr>
        <xdr:cNvPr id="1037" name="Text Box 13"/>
        <xdr:cNvSpPr txBox="1">
          <a:spLocks noChangeArrowheads="1"/>
        </xdr:cNvSpPr>
      </xdr:nvSpPr>
      <xdr:spPr bwMode="auto">
        <a:xfrm>
          <a:off x="380999" y="11820524"/>
          <a:ext cx="3752851" cy="6191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Reference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See R. S. Pindyck and D. L. Rubinfeld,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Econometric Models and Econometric Forecasts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 4th Edition, Irwin/McGraw-Hill, 1998, p. 160.</a:t>
          </a:r>
        </a:p>
      </xdr:txBody>
    </xdr:sp>
    <xdr:clientData/>
  </xdr:twoCellAnchor>
  <xdr:twoCellAnchor>
    <xdr:from>
      <xdr:col>6</xdr:col>
      <xdr:colOff>161925</xdr:colOff>
      <xdr:row>63</xdr:row>
      <xdr:rowOff>19050</xdr:rowOff>
    </xdr:from>
    <xdr:to>
      <xdr:col>10</xdr:col>
      <xdr:colOff>523875</xdr:colOff>
      <xdr:row>72</xdr:row>
      <xdr:rowOff>28575</xdr:rowOff>
    </xdr:to>
    <xdr:sp macro="" textlink="">
      <xdr:nvSpPr>
        <xdr:cNvPr id="1038" name="Text Box 14"/>
        <xdr:cNvSpPr txBox="1">
          <a:spLocks noChangeArrowheads="1"/>
        </xdr:cNvSpPr>
      </xdr:nvSpPr>
      <xdr:spPr bwMode="auto">
        <a:xfrm>
          <a:off x="4600575" y="10353675"/>
          <a:ext cx="255270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Method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 disturbances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n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the first value of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from a unit normal N(0,1) distribution using Excel's function =NORM.S.INV(RAND()) and then multiplying by a magnitude constant in cell S2.  You can vary cell S2, but doing probably will cause the graphs to overflow their pre-set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axis scales.</a:t>
          </a:r>
        </a:p>
      </xdr:txBody>
    </xdr:sp>
    <xdr:clientData/>
  </xdr:twoCellAnchor>
  <xdr:twoCellAnchor>
    <xdr:from>
      <xdr:col>10</xdr:col>
      <xdr:colOff>76200</xdr:colOff>
      <xdr:row>23</xdr:row>
      <xdr:rowOff>114300</xdr:rowOff>
    </xdr:from>
    <xdr:to>
      <xdr:col>11</xdr:col>
      <xdr:colOff>76200</xdr:colOff>
      <xdr:row>24</xdr:row>
      <xdr:rowOff>123825</xdr:rowOff>
    </xdr:to>
    <xdr:sp macro="" textlink="E5">
      <xdr:nvSpPr>
        <xdr:cNvPr id="1046" name="Text Box 22"/>
        <xdr:cNvSpPr txBox="1">
          <a:spLocks noChangeArrowheads="1" noTextEdit="1"/>
        </xdr:cNvSpPr>
      </xdr:nvSpPr>
      <xdr:spPr bwMode="auto">
        <a:xfrm>
          <a:off x="6705600" y="3971925"/>
          <a:ext cx="609600" cy="171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AFD97888-BC3C-4D20-9760-64C660C9B973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19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19050</xdr:colOff>
      <xdr:row>38</xdr:row>
      <xdr:rowOff>28575</xdr:rowOff>
    </xdr:from>
    <xdr:to>
      <xdr:col>11</xdr:col>
      <xdr:colOff>66675</xdr:colOff>
      <xdr:row>39</xdr:row>
      <xdr:rowOff>47625</xdr:rowOff>
    </xdr:to>
    <xdr:sp macro="" textlink="F5">
      <xdr:nvSpPr>
        <xdr:cNvPr id="1047" name="Text Box 23"/>
        <xdr:cNvSpPr txBox="1">
          <a:spLocks noChangeArrowheads="1" noTextEdit="1"/>
        </xdr:cNvSpPr>
      </xdr:nvSpPr>
      <xdr:spPr bwMode="auto">
        <a:xfrm>
          <a:off x="6648450" y="6315075"/>
          <a:ext cx="657225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19ABAFA4-4453-41F5-8EF1-12902D8A9508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18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95250</xdr:colOff>
      <xdr:row>52</xdr:row>
      <xdr:rowOff>104775</xdr:rowOff>
    </xdr:from>
    <xdr:to>
      <xdr:col>11</xdr:col>
      <xdr:colOff>114300</xdr:colOff>
      <xdr:row>53</xdr:row>
      <xdr:rowOff>123825</xdr:rowOff>
    </xdr:to>
    <xdr:sp macro="" textlink="G5">
      <xdr:nvSpPr>
        <xdr:cNvPr id="1048" name="Text Box 24"/>
        <xdr:cNvSpPr txBox="1">
          <a:spLocks noChangeArrowheads="1" noTextEdit="1"/>
        </xdr:cNvSpPr>
      </xdr:nvSpPr>
      <xdr:spPr bwMode="auto">
        <a:xfrm>
          <a:off x="6724650" y="8658225"/>
          <a:ext cx="628650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23428B69-04E0-4694-A74F-A3BEF3AC2056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12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152400</xdr:colOff>
      <xdr:row>9</xdr:row>
      <xdr:rowOff>28575</xdr:rowOff>
    </xdr:from>
    <xdr:to>
      <xdr:col>11</xdr:col>
      <xdr:colOff>152400</xdr:colOff>
      <xdr:row>10</xdr:row>
      <xdr:rowOff>47625</xdr:rowOff>
    </xdr:to>
    <xdr:sp macro="" textlink="D5">
      <xdr:nvSpPr>
        <xdr:cNvPr id="1050" name="Text Box 26"/>
        <xdr:cNvSpPr txBox="1">
          <a:spLocks noChangeArrowheads="1" noTextEdit="1"/>
        </xdr:cNvSpPr>
      </xdr:nvSpPr>
      <xdr:spPr bwMode="auto">
        <a:xfrm>
          <a:off x="6781800" y="1619250"/>
          <a:ext cx="609600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8447AE77-DAAF-4B01-B724-10EB9BABF8E3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23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419100</xdr:colOff>
      <xdr:row>9</xdr:row>
      <xdr:rowOff>28575</xdr:rowOff>
    </xdr:from>
    <xdr:to>
      <xdr:col>12</xdr:col>
      <xdr:colOff>171450</xdr:colOff>
      <xdr:row>10</xdr:row>
      <xdr:rowOff>47625</xdr:rowOff>
    </xdr:to>
    <xdr:sp macro="" textlink="D4">
      <xdr:nvSpPr>
        <xdr:cNvPr id="1051" name="Text Box 27"/>
        <xdr:cNvSpPr txBox="1">
          <a:spLocks noChangeArrowheads="1" noTextEdit="1"/>
        </xdr:cNvSpPr>
      </xdr:nvSpPr>
      <xdr:spPr bwMode="auto">
        <a:xfrm>
          <a:off x="7658100" y="1619250"/>
          <a:ext cx="609600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D163D4A5-9CC5-4ACF-B3E0-757B20FDAD68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2.14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6</xdr:col>
      <xdr:colOff>600075</xdr:colOff>
      <xdr:row>18</xdr:row>
      <xdr:rowOff>104775</xdr:rowOff>
    </xdr:from>
    <xdr:to>
      <xdr:col>7</xdr:col>
      <xdr:colOff>0</xdr:colOff>
      <xdr:row>19</xdr:row>
      <xdr:rowOff>142875</xdr:rowOff>
    </xdr:to>
    <xdr:sp macro="" textlink="">
      <xdr:nvSpPr>
        <xdr:cNvPr id="1096" name="Text Box 29"/>
        <xdr:cNvSpPr txBox="1">
          <a:spLocks noChangeArrowheads="1"/>
        </xdr:cNvSpPr>
      </xdr:nvSpPr>
      <xdr:spPr bwMode="auto">
        <a:xfrm>
          <a:off x="5038725" y="311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323850</xdr:colOff>
      <xdr:row>23</xdr:row>
      <xdr:rowOff>114300</xdr:rowOff>
    </xdr:from>
    <xdr:to>
      <xdr:col>12</xdr:col>
      <xdr:colOff>171450</xdr:colOff>
      <xdr:row>24</xdr:row>
      <xdr:rowOff>114300</xdr:rowOff>
    </xdr:to>
    <xdr:sp macro="" textlink="E4">
      <xdr:nvSpPr>
        <xdr:cNvPr id="1054" name="Text Box 30"/>
        <xdr:cNvSpPr txBox="1">
          <a:spLocks noChangeArrowheads="1" noTextEdit="1"/>
        </xdr:cNvSpPr>
      </xdr:nvSpPr>
      <xdr:spPr bwMode="auto">
        <a:xfrm>
          <a:off x="7562850" y="3971925"/>
          <a:ext cx="704850" cy="1619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346953DA-4446-4E9D-93A0-84F5A4C060D5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1.59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285750</xdr:colOff>
      <xdr:row>38</xdr:row>
      <xdr:rowOff>47625</xdr:rowOff>
    </xdr:from>
    <xdr:to>
      <xdr:col>12</xdr:col>
      <xdr:colOff>123825</xdr:colOff>
      <xdr:row>39</xdr:row>
      <xdr:rowOff>57150</xdr:rowOff>
    </xdr:to>
    <xdr:sp macro="" textlink="F4">
      <xdr:nvSpPr>
        <xdr:cNvPr id="1055" name="Text Box 31"/>
        <xdr:cNvSpPr txBox="1">
          <a:spLocks noChangeArrowheads="1" noTextEdit="1"/>
        </xdr:cNvSpPr>
      </xdr:nvSpPr>
      <xdr:spPr bwMode="auto">
        <a:xfrm>
          <a:off x="7524750" y="6334125"/>
          <a:ext cx="695325" cy="171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1BEB1F6B-DB22-4DAE-A3EF-5F0CD72B96B6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1.19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295275</xdr:colOff>
      <xdr:row>52</xdr:row>
      <xdr:rowOff>104775</xdr:rowOff>
    </xdr:from>
    <xdr:to>
      <xdr:col>12</xdr:col>
      <xdr:colOff>161925</xdr:colOff>
      <xdr:row>53</xdr:row>
      <xdr:rowOff>133350</xdr:rowOff>
    </xdr:to>
    <xdr:sp macro="" textlink="G4">
      <xdr:nvSpPr>
        <xdr:cNvPr id="1056" name="Text Box 32"/>
        <xdr:cNvSpPr txBox="1">
          <a:spLocks noChangeArrowheads="1" noTextEdit="1"/>
        </xdr:cNvSpPr>
      </xdr:nvSpPr>
      <xdr:spPr bwMode="auto">
        <a:xfrm>
          <a:off x="7534275" y="8658225"/>
          <a:ext cx="723900" cy="1905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87DCE988-2196-47D5-859B-B690FB34C541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0.54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17</xdr:col>
      <xdr:colOff>180975</xdr:colOff>
      <xdr:row>0</xdr:row>
      <xdr:rowOff>152400</xdr:rowOff>
    </xdr:from>
    <xdr:to>
      <xdr:col>17</xdr:col>
      <xdr:colOff>466725</xdr:colOff>
      <xdr:row>2</xdr:row>
      <xdr:rowOff>57150</xdr:rowOff>
    </xdr:to>
    <xdr:sp macro="" textlink="">
      <xdr:nvSpPr>
        <xdr:cNvPr id="24" name="AutoShape 9"/>
        <xdr:cNvSpPr>
          <a:spLocks noChangeArrowheads="1"/>
        </xdr:cNvSpPr>
      </xdr:nvSpPr>
      <xdr:spPr bwMode="auto">
        <a:xfrm>
          <a:off x="11325225" y="152400"/>
          <a:ext cx="285750" cy="285750"/>
        </a:xfrm>
        <a:prstGeom prst="right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9525</xdr:colOff>
      <xdr:row>0</xdr:row>
      <xdr:rowOff>114300</xdr:rowOff>
    </xdr:from>
    <xdr:to>
      <xdr:col>13</xdr:col>
      <xdr:colOff>323850</xdr:colOff>
      <xdr:row>4</xdr:row>
      <xdr:rowOff>104775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5419725" y="114300"/>
          <a:ext cx="3609975" cy="6953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Press F9 and observe the errors.  Can you see the pattern when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r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0.3?  When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r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= 0.6?  When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r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0.9  (2) Why is the "eyeball" test often insufficient to detect autocorrelation?</a:t>
          </a:r>
        </a:p>
      </xdr:txBody>
    </xdr:sp>
    <xdr:clientData/>
  </xdr:twoCellAnchor>
  <xdr:twoCellAnchor editAs="oneCell">
    <xdr:from>
      <xdr:col>10</xdr:col>
      <xdr:colOff>542925</xdr:colOff>
      <xdr:row>62</xdr:row>
      <xdr:rowOff>38100</xdr:rowOff>
    </xdr:from>
    <xdr:to>
      <xdr:col>13</xdr:col>
      <xdr:colOff>475999</xdr:colOff>
      <xdr:row>71</xdr:row>
      <xdr:rowOff>133156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72325" y="10210800"/>
          <a:ext cx="2009524" cy="15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5</xdr:row>
      <xdr:rowOff>28575</xdr:rowOff>
    </xdr:from>
    <xdr:to>
      <xdr:col>13</xdr:col>
      <xdr:colOff>533400</xdr:colOff>
      <xdr:row>18</xdr:row>
      <xdr:rowOff>28575</xdr:rowOff>
    </xdr:to>
    <xdr:graphicFrame macro="">
      <xdr:nvGraphicFramePr>
        <xdr:cNvPr id="1540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209550</xdr:colOff>
      <xdr:row>19</xdr:row>
      <xdr:rowOff>28575</xdr:rowOff>
    </xdr:from>
    <xdr:to>
      <xdr:col>13</xdr:col>
      <xdr:colOff>533400</xdr:colOff>
      <xdr:row>32</xdr:row>
      <xdr:rowOff>104775</xdr:rowOff>
    </xdr:to>
    <xdr:graphicFrame macro="">
      <xdr:nvGraphicFramePr>
        <xdr:cNvPr id="15406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209550</xdr:colOff>
      <xdr:row>33</xdr:row>
      <xdr:rowOff>133350</xdr:rowOff>
    </xdr:from>
    <xdr:to>
      <xdr:col>13</xdr:col>
      <xdr:colOff>533400</xdr:colOff>
      <xdr:row>47</xdr:row>
      <xdr:rowOff>47625</xdr:rowOff>
    </xdr:to>
    <xdr:graphicFrame macro="">
      <xdr:nvGraphicFramePr>
        <xdr:cNvPr id="1540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</xdr:col>
      <xdr:colOff>200025</xdr:colOff>
      <xdr:row>48</xdr:row>
      <xdr:rowOff>38100</xdr:rowOff>
    </xdr:from>
    <xdr:to>
      <xdr:col>13</xdr:col>
      <xdr:colOff>523875</xdr:colOff>
      <xdr:row>61</xdr:row>
      <xdr:rowOff>114300</xdr:rowOff>
    </xdr:to>
    <xdr:graphicFrame macro="">
      <xdr:nvGraphicFramePr>
        <xdr:cNvPr id="1540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8</xdr:col>
      <xdr:colOff>209550</xdr:colOff>
      <xdr:row>0</xdr:row>
      <xdr:rowOff>57150</xdr:rowOff>
    </xdr:from>
    <xdr:to>
      <xdr:col>13</xdr:col>
      <xdr:colOff>523875</xdr:colOff>
      <xdr:row>4</xdr:row>
      <xdr:rowOff>47625</xdr:rowOff>
    </xdr:to>
    <xdr:sp macro="" textlink="">
      <xdr:nvSpPr>
        <xdr:cNvPr id="15371" name="Text Box 11"/>
        <xdr:cNvSpPr txBox="1">
          <a:spLocks noChangeArrowheads="1"/>
        </xdr:cNvSpPr>
      </xdr:nvSpPr>
      <xdr:spPr bwMode="auto">
        <a:xfrm>
          <a:off x="5619750" y="57150"/>
          <a:ext cx="3609975" cy="6953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1" i="1" u="none" strike="noStrike" baseline="0">
              <a:solidFill>
                <a:schemeClr val="accent5">
                  <a:lumMod val="50000"/>
                </a:schemeClr>
              </a:solidFill>
              <a:latin typeface="Times New Roman"/>
              <a:cs typeface="Times New Roman"/>
            </a:rPr>
            <a:t>Exercises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 (1) Press F9 and observe the errors.  Can you see the pattern when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r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0.3?  When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r</a:t>
          </a:r>
          <a:r>
            <a:rPr lang="en-US" sz="1100" b="0" i="0" u="none" strike="noStrike" baseline="0">
              <a:solidFill>
                <a:schemeClr val="tx1"/>
              </a:solidFill>
              <a:latin typeface="Symbol"/>
            </a:rPr>
            <a:t> 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= 0.6?  When </a:t>
          </a:r>
          <a:r>
            <a:rPr lang="en-US" sz="1100" b="0" i="1" u="none" strike="noStrike" baseline="0">
              <a:solidFill>
                <a:schemeClr val="tx1"/>
              </a:solidFill>
              <a:latin typeface="Symbol"/>
            </a:rPr>
            <a:t>r</a:t>
          </a:r>
          <a:r>
            <a:rPr lang="en-US" sz="1100" b="0" i="0" u="none" strike="noStrike" baseline="0">
              <a:solidFill>
                <a:schemeClr val="tx1"/>
              </a:solidFill>
              <a:latin typeface="Times New Roman"/>
              <a:cs typeface="Times New Roman"/>
            </a:rPr>
            <a:t> = 0.9  (2) Why is the "eyeball" test often insufficient to detect autocorrelation?</a:t>
          </a:r>
        </a:p>
      </xdr:txBody>
    </xdr:sp>
    <xdr:clientData/>
  </xdr:twoCellAnchor>
  <xdr:twoCellAnchor>
    <xdr:from>
      <xdr:col>10</xdr:col>
      <xdr:colOff>76200</xdr:colOff>
      <xdr:row>23</xdr:row>
      <xdr:rowOff>114300</xdr:rowOff>
    </xdr:from>
    <xdr:to>
      <xdr:col>11</xdr:col>
      <xdr:colOff>76200</xdr:colOff>
      <xdr:row>24</xdr:row>
      <xdr:rowOff>123825</xdr:rowOff>
    </xdr:to>
    <xdr:sp macro="" textlink="E5">
      <xdr:nvSpPr>
        <xdr:cNvPr id="15373" name="Text Box 13"/>
        <xdr:cNvSpPr txBox="1">
          <a:spLocks noChangeArrowheads="1" noTextEdit="1"/>
        </xdr:cNvSpPr>
      </xdr:nvSpPr>
      <xdr:spPr bwMode="auto">
        <a:xfrm>
          <a:off x="6705600" y="3971925"/>
          <a:ext cx="609600" cy="171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143AB58D-2B2F-4DAA-898F-021DF5CE0043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36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19050</xdr:colOff>
      <xdr:row>38</xdr:row>
      <xdr:rowOff>28575</xdr:rowOff>
    </xdr:from>
    <xdr:to>
      <xdr:col>11</xdr:col>
      <xdr:colOff>66675</xdr:colOff>
      <xdr:row>39</xdr:row>
      <xdr:rowOff>47625</xdr:rowOff>
    </xdr:to>
    <xdr:sp macro="" textlink="F5">
      <xdr:nvSpPr>
        <xdr:cNvPr id="15374" name="Text Box 14"/>
        <xdr:cNvSpPr txBox="1">
          <a:spLocks noChangeArrowheads="1" noTextEdit="1"/>
        </xdr:cNvSpPr>
      </xdr:nvSpPr>
      <xdr:spPr bwMode="auto">
        <a:xfrm>
          <a:off x="6648450" y="6315075"/>
          <a:ext cx="657225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5772FBB4-E1FB-4D87-9295-0318C97E24E2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37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95250</xdr:colOff>
      <xdr:row>52</xdr:row>
      <xdr:rowOff>104775</xdr:rowOff>
    </xdr:from>
    <xdr:to>
      <xdr:col>11</xdr:col>
      <xdr:colOff>114300</xdr:colOff>
      <xdr:row>53</xdr:row>
      <xdr:rowOff>123825</xdr:rowOff>
    </xdr:to>
    <xdr:sp macro="" textlink="G5">
      <xdr:nvSpPr>
        <xdr:cNvPr id="15375" name="Text Box 15"/>
        <xdr:cNvSpPr txBox="1">
          <a:spLocks noChangeArrowheads="1" noTextEdit="1"/>
        </xdr:cNvSpPr>
      </xdr:nvSpPr>
      <xdr:spPr bwMode="auto">
        <a:xfrm>
          <a:off x="6724650" y="8658225"/>
          <a:ext cx="628650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E680526C-38DF-47D9-9539-AE4816411C10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42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10</xdr:col>
      <xdr:colOff>152400</xdr:colOff>
      <xdr:row>9</xdr:row>
      <xdr:rowOff>28575</xdr:rowOff>
    </xdr:from>
    <xdr:to>
      <xdr:col>11</xdr:col>
      <xdr:colOff>152400</xdr:colOff>
      <xdr:row>10</xdr:row>
      <xdr:rowOff>47625</xdr:rowOff>
    </xdr:to>
    <xdr:sp macro="" textlink="D5">
      <xdr:nvSpPr>
        <xdr:cNvPr id="15376" name="Text Box 16"/>
        <xdr:cNvSpPr txBox="1">
          <a:spLocks noChangeArrowheads="1" noTextEdit="1"/>
        </xdr:cNvSpPr>
      </xdr:nvSpPr>
      <xdr:spPr bwMode="auto">
        <a:xfrm>
          <a:off x="6781800" y="1619250"/>
          <a:ext cx="609600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55C69E0D-B2AA-4933-B3FD-3FD75A99901B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24 runs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419100</xdr:colOff>
      <xdr:row>9</xdr:row>
      <xdr:rowOff>28575</xdr:rowOff>
    </xdr:from>
    <xdr:to>
      <xdr:col>12</xdr:col>
      <xdr:colOff>171450</xdr:colOff>
      <xdr:row>10</xdr:row>
      <xdr:rowOff>47625</xdr:rowOff>
    </xdr:to>
    <xdr:sp macro="" textlink="D4">
      <xdr:nvSpPr>
        <xdr:cNvPr id="15377" name="Text Box 17"/>
        <xdr:cNvSpPr txBox="1">
          <a:spLocks noChangeArrowheads="1" noTextEdit="1"/>
        </xdr:cNvSpPr>
      </xdr:nvSpPr>
      <xdr:spPr bwMode="auto">
        <a:xfrm>
          <a:off x="7658100" y="1619250"/>
          <a:ext cx="609600" cy="18097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731986BA-AFB6-403B-893D-62D2EE0762DC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2.17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6</xdr:col>
      <xdr:colOff>600075</xdr:colOff>
      <xdr:row>18</xdr:row>
      <xdr:rowOff>104775</xdr:rowOff>
    </xdr:from>
    <xdr:to>
      <xdr:col>7</xdr:col>
      <xdr:colOff>0</xdr:colOff>
      <xdr:row>19</xdr:row>
      <xdr:rowOff>142875</xdr:rowOff>
    </xdr:to>
    <xdr:sp macro="" textlink="">
      <xdr:nvSpPr>
        <xdr:cNvPr id="15420" name="Text Box 18"/>
        <xdr:cNvSpPr txBox="1">
          <a:spLocks noChangeArrowheads="1"/>
        </xdr:cNvSpPr>
      </xdr:nvSpPr>
      <xdr:spPr bwMode="auto">
        <a:xfrm>
          <a:off x="5038725" y="3114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323850</xdr:colOff>
      <xdr:row>23</xdr:row>
      <xdr:rowOff>114300</xdr:rowOff>
    </xdr:from>
    <xdr:to>
      <xdr:col>12</xdr:col>
      <xdr:colOff>171450</xdr:colOff>
      <xdr:row>24</xdr:row>
      <xdr:rowOff>114300</xdr:rowOff>
    </xdr:to>
    <xdr:sp macro="" textlink="E4">
      <xdr:nvSpPr>
        <xdr:cNvPr id="15379" name="Text Box 19"/>
        <xdr:cNvSpPr txBox="1">
          <a:spLocks noChangeArrowheads="1" noTextEdit="1"/>
        </xdr:cNvSpPr>
      </xdr:nvSpPr>
      <xdr:spPr bwMode="auto">
        <a:xfrm>
          <a:off x="7562850" y="3971925"/>
          <a:ext cx="704850" cy="161925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44E4A971-E672-464A-9764-E1D8E1CDEE19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2.88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285750</xdr:colOff>
      <xdr:row>38</xdr:row>
      <xdr:rowOff>47625</xdr:rowOff>
    </xdr:from>
    <xdr:to>
      <xdr:col>12</xdr:col>
      <xdr:colOff>123825</xdr:colOff>
      <xdr:row>39</xdr:row>
      <xdr:rowOff>57150</xdr:rowOff>
    </xdr:to>
    <xdr:sp macro="" textlink="F4">
      <xdr:nvSpPr>
        <xdr:cNvPr id="15380" name="Text Box 20"/>
        <xdr:cNvSpPr txBox="1">
          <a:spLocks noChangeArrowheads="1" noTextEdit="1"/>
        </xdr:cNvSpPr>
      </xdr:nvSpPr>
      <xdr:spPr bwMode="auto">
        <a:xfrm>
          <a:off x="7524750" y="6334125"/>
          <a:ext cx="695325" cy="17145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9CCE869B-E761-4BB8-9C00-BDB7C5816A81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3.44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11</xdr:col>
      <xdr:colOff>295275</xdr:colOff>
      <xdr:row>52</xdr:row>
      <xdr:rowOff>104775</xdr:rowOff>
    </xdr:from>
    <xdr:to>
      <xdr:col>12</xdr:col>
      <xdr:colOff>161925</xdr:colOff>
      <xdr:row>53</xdr:row>
      <xdr:rowOff>133350</xdr:rowOff>
    </xdr:to>
    <xdr:sp macro="" textlink="G4">
      <xdr:nvSpPr>
        <xdr:cNvPr id="15381" name="Text Box 21"/>
        <xdr:cNvSpPr txBox="1">
          <a:spLocks noChangeArrowheads="1" noTextEdit="1"/>
        </xdr:cNvSpPr>
      </xdr:nvSpPr>
      <xdr:spPr bwMode="auto">
        <a:xfrm>
          <a:off x="7534275" y="8658225"/>
          <a:ext cx="723900" cy="190500"/>
        </a:xfrm>
        <a:prstGeom prst="rect">
          <a:avLst/>
        </a:prstGeom>
        <a:solidFill>
          <a:srgbClr val="FFFFCC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fld id="{6E8207F8-F937-4151-ADCE-E6626BD7D287}" type="TxLink">
            <a:rPr lang="en-US" sz="800" b="0" i="0" u="none" strike="noStrike" baseline="0">
              <a:solidFill>
                <a:srgbClr val="FF0000"/>
              </a:solidFill>
              <a:latin typeface="Arial"/>
              <a:cs typeface="Arial"/>
            </a:rPr>
            <a:pPr algn="ctr" rtl="0">
              <a:defRPr sz="1000"/>
            </a:pPr>
            <a:t>D-W = 3.83</a:t>
          </a:fld>
          <a:endParaRPr lang="en-US" sz="8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104775</xdr:colOff>
      <xdr:row>58</xdr:row>
      <xdr:rowOff>142876</xdr:rowOff>
    </xdr:from>
    <xdr:to>
      <xdr:col>5</xdr:col>
      <xdr:colOff>466724</xdr:colOff>
      <xdr:row>71</xdr:row>
      <xdr:rowOff>76201</xdr:rowOff>
    </xdr:to>
    <xdr:sp macro="" textlink="">
      <xdr:nvSpPr>
        <xdr:cNvPr id="15382" name="Text Box 22"/>
        <xdr:cNvSpPr txBox="1">
          <a:spLocks noChangeArrowheads="1"/>
        </xdr:cNvSpPr>
      </xdr:nvSpPr>
      <xdr:spPr bwMode="auto">
        <a:xfrm>
          <a:off x="266700" y="9667876"/>
          <a:ext cx="3924299" cy="2038350"/>
        </a:xfrm>
        <a:prstGeom prst="rect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Explanation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A first-order Markov model is assumed.  Negatively autocorrelated errors are rare in time series data.  If negative autocorrelation exists, a visual inspection of the plot of residuals against time may reveal a tendency toward alternating signs (+ 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_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+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 _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+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 _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+</a:t>
          </a:r>
          <a:r>
            <a:rPr lang="en-US" sz="1100" b="0" i="0" u="none" strike="noStrike" baseline="30000">
              <a:solidFill>
                <a:schemeClr val="bg1"/>
              </a:solidFill>
              <a:latin typeface="Times New Roman"/>
              <a:cs typeface="Times New Roman"/>
            </a:rPr>
            <a:t> _ 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+).  If there is negative autocorrelation, the number of centerline crossings will exceed its expected value of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/2+1 (in this illustration </a:t>
          </a:r>
          <a:r>
            <a:rPr lang="en-US" sz="1100" b="0" i="1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n</a:t>
          </a:r>
          <a:r>
            <a:rPr lang="en-US" sz="1100" b="0" i="0" u="none" strike="noStrike" baseline="0">
              <a:solidFill>
                <a:schemeClr val="bg1"/>
              </a:solidFill>
              <a:latin typeface="Times New Roman"/>
              <a:cs typeface="Times New Roman"/>
            </a:rPr>
            <a:t> = 50 so we would expect 26 centerline crossings).  For a fitted regression, a Durbin Watson test may be used.  The Durbin-Watson statistic can be between 0 and 4.  It would be near 2 in the absence of autocorrelation..  Values much greater than 2 may indicate negative autocorrelation (a table is required).</a:t>
          </a:r>
        </a:p>
      </xdr:txBody>
    </xdr:sp>
    <xdr:clientData/>
  </xdr:twoCellAnchor>
  <xdr:twoCellAnchor>
    <xdr:from>
      <xdr:col>17</xdr:col>
      <xdr:colOff>257175</xdr:colOff>
      <xdr:row>0</xdr:row>
      <xdr:rowOff>171450</xdr:rowOff>
    </xdr:from>
    <xdr:to>
      <xdr:col>17</xdr:col>
      <xdr:colOff>476250</xdr:colOff>
      <xdr:row>2</xdr:row>
      <xdr:rowOff>38100</xdr:rowOff>
    </xdr:to>
    <xdr:sp macro="" textlink="">
      <xdr:nvSpPr>
        <xdr:cNvPr id="24" name="AutoShape 6"/>
        <xdr:cNvSpPr>
          <a:spLocks noChangeArrowheads="1"/>
        </xdr:cNvSpPr>
      </xdr:nvSpPr>
      <xdr:spPr bwMode="auto">
        <a:xfrm>
          <a:off x="11401425" y="171450"/>
          <a:ext cx="219075" cy="247650"/>
        </a:xfrm>
        <a:prstGeom prst="rightArrow">
          <a:avLst>
            <a:gd name="adj1" fmla="val 50000"/>
            <a:gd name="adj2" fmla="val 25000"/>
          </a:avLst>
        </a:prstGeom>
        <a:solidFill>
          <a:srgbClr val="558ED5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28575</xdr:colOff>
      <xdr:row>1</xdr:row>
      <xdr:rowOff>57150</xdr:rowOff>
    </xdr:from>
    <xdr:to>
      <xdr:col>6</xdr:col>
      <xdr:colOff>619125</xdr:colOff>
      <xdr:row>3</xdr:row>
      <xdr:rowOff>104774</xdr:rowOff>
    </xdr:to>
    <xdr:sp macro="" textlink="">
      <xdr:nvSpPr>
        <xdr:cNvPr id="25" name="Text Box 11"/>
        <xdr:cNvSpPr txBox="1">
          <a:spLocks noChangeArrowheads="1"/>
        </xdr:cNvSpPr>
      </xdr:nvSpPr>
      <xdr:spPr bwMode="auto">
        <a:xfrm>
          <a:off x="3752850" y="247650"/>
          <a:ext cx="1304925" cy="400049"/>
        </a:xfrm>
        <a:prstGeom prst="rect">
          <a:avLst/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Press F9 to get a new sample of </a:t>
          </a:r>
          <a:r>
            <a:rPr lang="en-US" sz="1100" b="1" i="1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n</a:t>
          </a:r>
          <a:r>
            <a:rPr lang="en-US" sz="1100" b="1" i="0" u="none" strike="noStrike" baseline="0">
              <a:solidFill>
                <a:srgbClr val="FFFF00"/>
              </a:solidFill>
              <a:latin typeface="Times New Roman"/>
              <a:cs typeface="Times New Roman"/>
            </a:rPr>
            <a:t> = 50</a:t>
          </a:r>
        </a:p>
      </xdr:txBody>
    </xdr:sp>
    <xdr:clientData/>
  </xdr:twoCellAnchor>
  <xdr:twoCellAnchor editAs="oneCell">
    <xdr:from>
      <xdr:col>10</xdr:col>
      <xdr:colOff>523875</xdr:colOff>
      <xdr:row>62</xdr:row>
      <xdr:rowOff>47625</xdr:rowOff>
    </xdr:from>
    <xdr:to>
      <xdr:col>13</xdr:col>
      <xdr:colOff>456949</xdr:colOff>
      <xdr:row>71</xdr:row>
      <xdr:rowOff>142681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53275" y="10220325"/>
          <a:ext cx="2009524" cy="1552381"/>
        </a:xfrm>
        <a:prstGeom prst="rect">
          <a:avLst/>
        </a:prstGeom>
      </xdr:spPr>
    </xdr:pic>
    <xdr:clientData/>
  </xdr:twoCellAnchor>
  <xdr:twoCellAnchor>
    <xdr:from>
      <xdr:col>6</xdr:col>
      <xdr:colOff>209550</xdr:colOff>
      <xdr:row>63</xdr:row>
      <xdr:rowOff>19050</xdr:rowOff>
    </xdr:from>
    <xdr:to>
      <xdr:col>10</xdr:col>
      <xdr:colOff>571500</xdr:colOff>
      <xdr:row>72</xdr:row>
      <xdr:rowOff>28575</xdr:rowOff>
    </xdr:to>
    <xdr:sp macro="" textlink="">
      <xdr:nvSpPr>
        <xdr:cNvPr id="27" name="Text Box 14"/>
        <xdr:cNvSpPr txBox="1">
          <a:spLocks noChangeArrowheads="1"/>
        </xdr:cNvSpPr>
      </xdr:nvSpPr>
      <xdr:spPr bwMode="auto">
        <a:xfrm>
          <a:off x="4648200" y="10353675"/>
          <a:ext cx="2552700" cy="146685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Method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The disturbances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n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and the first value of </a:t>
          </a:r>
          <a:r>
            <a:rPr lang="en-US" sz="1100" b="0" i="1" u="none" strike="noStrike" baseline="0">
              <a:solidFill>
                <a:srgbClr val="000000"/>
              </a:solidFill>
              <a:latin typeface="Symbol"/>
            </a:rPr>
            <a:t>e</a:t>
          </a:r>
          <a:r>
            <a:rPr lang="en-US" sz="1100" b="0" i="1" u="none" strike="noStrike" baseline="-2500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are from a unit normal N(0,1) distribution using Excel's function =NORM.S.INV(RAND()) and then multiplying by a magnitude constant in cell S2.  You can vary cell S2, but doing probably will cause the graphs to overflow their pre-set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Y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axis scales.</a:t>
          </a:r>
        </a:p>
      </xdr:txBody>
    </xdr:sp>
    <xdr:clientData/>
  </xdr:twoCellAnchor>
  <xdr:twoCellAnchor>
    <xdr:from>
      <xdr:col>1</xdr:col>
      <xdr:colOff>180975</xdr:colOff>
      <xdr:row>71</xdr:row>
      <xdr:rowOff>152400</xdr:rowOff>
    </xdr:from>
    <xdr:to>
      <xdr:col>5</xdr:col>
      <xdr:colOff>381000</xdr:colOff>
      <xdr:row>75</xdr:row>
      <xdr:rowOff>76200</xdr:rowOff>
    </xdr:to>
    <xdr:sp macro="" textlink="">
      <xdr:nvSpPr>
        <xdr:cNvPr id="28" name="Text Box 13"/>
        <xdr:cNvSpPr txBox="1">
          <a:spLocks noChangeArrowheads="1"/>
        </xdr:cNvSpPr>
      </xdr:nvSpPr>
      <xdr:spPr bwMode="auto">
        <a:xfrm>
          <a:off x="342900" y="11782425"/>
          <a:ext cx="37623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100" b="0" i="1" u="none" strike="noStrike" baseline="0">
              <a:solidFill>
                <a:srgbClr val="800000"/>
              </a:solidFill>
              <a:latin typeface="Times New Roman"/>
              <a:cs typeface="Times New Roman"/>
            </a:rPr>
            <a:t>Reference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See R. S. Pindyck and D. L. Rubinfeld, </a:t>
          </a:r>
          <a:r>
            <a:rPr lang="en-US" sz="1100" b="0" i="1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Econometric Models and Econometric Forecasts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, 4th Edition, Irwin/McGraw-Hill, 1998, p. 160.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8"/>
  <sheetViews>
    <sheetView showGridLines="0" topLeftCell="K1" workbookViewId="0">
      <selection activeCell="P6" sqref="P6:S6"/>
    </sheetView>
  </sheetViews>
  <sheetFormatPr defaultRowHeight="12.75" x14ac:dyDescent="0.2"/>
  <cols>
    <col min="1" max="1" width="2.42578125" style="2" customWidth="1"/>
    <col min="2" max="2" width="5.85546875" style="2" customWidth="1"/>
    <col min="3" max="3" width="24.7109375" style="2" customWidth="1"/>
    <col min="4" max="4" width="11.28515625" style="2" customWidth="1"/>
    <col min="5" max="5" width="11.5703125" style="2" customWidth="1"/>
    <col min="6" max="6" width="10.7109375" style="2" customWidth="1"/>
    <col min="7" max="7" width="10.140625" style="2" customWidth="1"/>
    <col min="8" max="8" width="4.42578125" style="2" customWidth="1"/>
    <col min="9" max="11" width="9.140625" style="2"/>
    <col min="12" max="12" width="12.85546875" style="2" customWidth="1"/>
    <col min="13" max="21" width="9.140625" style="2"/>
    <col min="22" max="24" width="10.140625" style="2" bestFit="1" customWidth="1"/>
    <col min="25" max="25" width="9.28515625" style="2" bestFit="1" customWidth="1"/>
    <col min="26" max="16384" width="9.140625" style="2"/>
  </cols>
  <sheetData>
    <row r="1" spans="2:25" ht="15" x14ac:dyDescent="0.2">
      <c r="B1" s="31" t="s">
        <v>10</v>
      </c>
    </row>
    <row r="2" spans="2:25" ht="15" x14ac:dyDescent="0.2">
      <c r="C2" s="1"/>
      <c r="Q2" s="5" t="s">
        <v>6</v>
      </c>
      <c r="S2" s="3">
        <v>50</v>
      </c>
    </row>
    <row r="4" spans="2:25" x14ac:dyDescent="0.2">
      <c r="D4" s="19" t="str">
        <f ca="1">"D-W = "&amp; V58</f>
        <v>D-W = 2.14</v>
      </c>
      <c r="E4" s="19" t="str">
        <f ca="1">"D-W = "&amp; W58</f>
        <v>D-W = 1.59</v>
      </c>
      <c r="F4" s="19" t="str">
        <f ca="1">"D-W = "&amp; X58</f>
        <v>D-W = 1.19</v>
      </c>
      <c r="G4" s="19" t="str">
        <f ca="1">"D-W = "&amp; Y58</f>
        <v>D-W = 0.54</v>
      </c>
    </row>
    <row r="5" spans="2:25" x14ac:dyDescent="0.2">
      <c r="D5" s="7" t="str">
        <f ca="1">P58&amp;" runs"</f>
        <v>23 runs</v>
      </c>
      <c r="E5" s="7" t="str">
        <f ca="1">Q58&amp;" runs"</f>
        <v>19 runs</v>
      </c>
      <c r="F5" s="7" t="str">
        <f ca="1">R58&amp;" runs"</f>
        <v>18 runs</v>
      </c>
      <c r="G5" s="7" t="str">
        <f ca="1">S58&amp;" runs"</f>
        <v>12 runs</v>
      </c>
      <c r="H5" s="18"/>
      <c r="I5" s="18"/>
    </row>
    <row r="6" spans="2:25" x14ac:dyDescent="0.2">
      <c r="B6" s="32"/>
      <c r="C6" s="36" t="s">
        <v>3</v>
      </c>
      <c r="D6" s="43" t="s">
        <v>2</v>
      </c>
      <c r="E6" s="44"/>
      <c r="F6" s="44"/>
      <c r="G6" s="45"/>
      <c r="O6" s="8"/>
      <c r="P6" s="46" t="s">
        <v>7</v>
      </c>
      <c r="Q6" s="46"/>
      <c r="R6" s="46"/>
      <c r="S6" s="46"/>
      <c r="U6" s="8"/>
      <c r="V6" s="46" t="s">
        <v>19</v>
      </c>
      <c r="W6" s="46"/>
      <c r="X6" s="46"/>
      <c r="Y6" s="46"/>
    </row>
    <row r="7" spans="2:25" ht="15.75" x14ac:dyDescent="0.3">
      <c r="B7" s="37" t="s">
        <v>1</v>
      </c>
      <c r="C7" s="37" t="s">
        <v>5</v>
      </c>
      <c r="D7" s="40" t="s">
        <v>17</v>
      </c>
      <c r="E7" s="41"/>
      <c r="F7" s="41"/>
      <c r="G7" s="42"/>
      <c r="K7"/>
      <c r="L7"/>
      <c r="O7" s="8"/>
      <c r="P7" s="33" t="s">
        <v>13</v>
      </c>
      <c r="Q7" s="34" t="s">
        <v>14</v>
      </c>
      <c r="R7" s="34" t="s">
        <v>15</v>
      </c>
      <c r="S7" s="35" t="s">
        <v>16</v>
      </c>
      <c r="U7" s="8"/>
      <c r="V7" s="33" t="s">
        <v>13</v>
      </c>
      <c r="W7" s="34" t="s">
        <v>14</v>
      </c>
      <c r="X7" s="34" t="s">
        <v>15</v>
      </c>
      <c r="Y7" s="35" t="s">
        <v>16</v>
      </c>
    </row>
    <row r="8" spans="2:25" ht="15.75" x14ac:dyDescent="0.3">
      <c r="B8" s="38" t="s">
        <v>0</v>
      </c>
      <c r="C8" s="39" t="s">
        <v>12</v>
      </c>
      <c r="D8" s="33" t="s">
        <v>13</v>
      </c>
      <c r="E8" s="34" t="s">
        <v>14</v>
      </c>
      <c r="F8" s="34" t="s">
        <v>15</v>
      </c>
      <c r="G8" s="35" t="s">
        <v>16</v>
      </c>
      <c r="O8" s="8">
        <v>1</v>
      </c>
      <c r="P8" s="9"/>
      <c r="Q8" s="10"/>
      <c r="R8" s="10"/>
      <c r="S8" s="11"/>
      <c r="U8" s="8">
        <v>1</v>
      </c>
      <c r="V8" s="22"/>
      <c r="W8" s="23"/>
      <c r="X8" s="23"/>
      <c r="Y8" s="24"/>
    </row>
    <row r="9" spans="2:25" x14ac:dyDescent="0.2">
      <c r="B9" s="4">
        <v>1</v>
      </c>
      <c r="C9" s="6">
        <f ca="1">$S$2*_xlfn.NORM.S.INV(RAND())</f>
        <v>49.202748669310822</v>
      </c>
      <c r="D9" s="6">
        <f ca="1">$S$2*_xlfn.NORM.S.INV(RAND())</f>
        <v>-15.030897761133305</v>
      </c>
      <c r="E9" s="6">
        <f ca="1">$S$2*_xlfn.NORM.S.INV(RAND())</f>
        <v>-47.741640768906798</v>
      </c>
      <c r="F9" s="6">
        <f ca="1">$S$2*_xlfn.NORM.S.INV(RAND())</f>
        <v>10.400424224121453</v>
      </c>
      <c r="G9" s="6">
        <f ca="1">$S$2*_xlfn.NORM.S.INV(RAND())</f>
        <v>16.879211579982798</v>
      </c>
      <c r="O9" s="8">
        <v>2</v>
      </c>
      <c r="P9" s="12">
        <f ca="1">IF(SIGN(D9)=SIGN(D10),0,1)</f>
        <v>0</v>
      </c>
      <c r="Q9" s="13">
        <f ca="1">IF(SIGN(E9)=SIGN(E10),0,1)</f>
        <v>0</v>
      </c>
      <c r="R9" s="13">
        <f ca="1">IF(SIGN(F9)=SIGN(F10),0,1)</f>
        <v>1</v>
      </c>
      <c r="S9" s="14">
        <f ca="1">IF(SIGN(G9)=SIGN(G10),0,1)</f>
        <v>1</v>
      </c>
      <c r="U9" s="8">
        <v>2</v>
      </c>
      <c r="V9" s="25">
        <f ca="1">D10-D9</f>
        <v>-35.907598911879909</v>
      </c>
      <c r="W9" s="26">
        <f ca="1">E10-E9</f>
        <v>-17.519348134778447</v>
      </c>
      <c r="X9" s="26">
        <f ca="1">F10-F9</f>
        <v>-55.098666362661788</v>
      </c>
      <c r="Y9" s="27">
        <f ca="1">G10-G9</f>
        <v>-52.626417831011494</v>
      </c>
    </row>
    <row r="10" spans="2:25" x14ac:dyDescent="0.2">
      <c r="B10" s="4">
        <v>2</v>
      </c>
      <c r="C10" s="6">
        <f t="shared" ref="C10:C58" ca="1" si="0">$S$2*_xlfn.NORM.S.INV(RAND())</f>
        <v>-50.938496673013212</v>
      </c>
      <c r="D10" s="6">
        <f ca="1">0*D9+C10</f>
        <v>-50.938496673013212</v>
      </c>
      <c r="E10" s="6">
        <f ca="1">0.3*E9+C10</f>
        <v>-65.260988903685245</v>
      </c>
      <c r="F10" s="6">
        <f ca="1">0.6*F9+C10</f>
        <v>-44.698242138540337</v>
      </c>
      <c r="G10" s="6">
        <f ca="1">0.9*G9+C10</f>
        <v>-35.747206251028693</v>
      </c>
      <c r="O10" s="8">
        <v>3</v>
      </c>
      <c r="P10" s="12">
        <f t="shared" ref="P10:P57" ca="1" si="1">IF(SIGN(D10)=SIGN(D11),0,1)</f>
        <v>0</v>
      </c>
      <c r="Q10" s="13">
        <f t="shared" ref="Q10:Q57" ca="1" si="2">IF(SIGN(E10)=SIGN(E11),0,1)</f>
        <v>0</v>
      </c>
      <c r="R10" s="13">
        <f t="shared" ref="R10:R57" ca="1" si="3">IF(SIGN(F10)=SIGN(F11),0,1)</f>
        <v>0</v>
      </c>
      <c r="S10" s="14">
        <f t="shared" ref="S10:S57" ca="1" si="4">IF(SIGN(G10)=SIGN(G11),0,1)</f>
        <v>0</v>
      </c>
      <c r="U10" s="8">
        <v>3</v>
      </c>
      <c r="V10" s="25">
        <f t="shared" ref="V10:V57" ca="1" si="5">D11-D10</f>
        <v>39.556927610617166</v>
      </c>
      <c r="W10" s="26">
        <f t="shared" ref="W10:W57" ca="1" si="6">E11-E10</f>
        <v>34.301123170183622</v>
      </c>
      <c r="X10" s="26">
        <f t="shared" ref="X10:X57" ca="1" si="7">F11-F10</f>
        <v>6.4977277930200898</v>
      </c>
      <c r="Y10" s="27">
        <f t="shared" ref="Y10:Y57" ca="1" si="8">G11-G10</f>
        <v>-7.8068484372931763</v>
      </c>
    </row>
    <row r="11" spans="2:25" x14ac:dyDescent="0.2">
      <c r="B11" s="4">
        <v>3</v>
      </c>
      <c r="C11" s="6">
        <f t="shared" ca="1" si="0"/>
        <v>-11.38156906239605</v>
      </c>
      <c r="D11" s="6">
        <f t="shared" ref="D11:D58" ca="1" si="9">0*D10+C11</f>
        <v>-11.38156906239605</v>
      </c>
      <c r="E11" s="6">
        <f t="shared" ref="E11:E58" ca="1" si="10">0.3*E10+C11</f>
        <v>-30.959865733501623</v>
      </c>
      <c r="F11" s="6">
        <f t="shared" ref="F11:F58" ca="1" si="11">0.6*F10+C11</f>
        <v>-38.200514345520247</v>
      </c>
      <c r="G11" s="6">
        <f t="shared" ref="G11:G58" ca="1" si="12">0.9*G10+C11</f>
        <v>-43.55405468832187</v>
      </c>
      <c r="O11" s="8">
        <v>4</v>
      </c>
      <c r="P11" s="12">
        <f t="shared" ca="1" si="1"/>
        <v>0</v>
      </c>
      <c r="Q11" s="13">
        <f t="shared" ca="1" si="2"/>
        <v>0</v>
      </c>
      <c r="R11" s="13">
        <f t="shared" ca="1" si="3"/>
        <v>0</v>
      </c>
      <c r="S11" s="14">
        <f t="shared" ca="1" si="4"/>
        <v>0</v>
      </c>
      <c r="U11" s="8">
        <v>4</v>
      </c>
      <c r="V11" s="25">
        <f t="shared" ca="1" si="5"/>
        <v>-52.347841601271639</v>
      </c>
      <c r="W11" s="26">
        <f t="shared" ca="1" si="6"/>
        <v>-42.057504650216551</v>
      </c>
      <c r="X11" s="26">
        <f t="shared" ca="1" si="7"/>
        <v>-48.449204925459597</v>
      </c>
      <c r="Y11" s="27">
        <f t="shared" ca="1" si="8"/>
        <v>-59.374005194835505</v>
      </c>
    </row>
    <row r="12" spans="2:25" x14ac:dyDescent="0.2">
      <c r="B12" s="4">
        <v>4</v>
      </c>
      <c r="C12" s="6">
        <f t="shared" ca="1" si="0"/>
        <v>-63.729410663667693</v>
      </c>
      <c r="D12" s="6">
        <f t="shared" ca="1" si="9"/>
        <v>-63.729410663667693</v>
      </c>
      <c r="E12" s="6">
        <f t="shared" ca="1" si="10"/>
        <v>-73.017370383718173</v>
      </c>
      <c r="F12" s="6">
        <f t="shared" ca="1" si="11"/>
        <v>-86.649719270979844</v>
      </c>
      <c r="G12" s="6">
        <f t="shared" ca="1" si="12"/>
        <v>-102.92805988315737</v>
      </c>
      <c r="O12" s="8">
        <v>5</v>
      </c>
      <c r="P12" s="12">
        <f t="shared" ca="1" si="1"/>
        <v>1</v>
      </c>
      <c r="Q12" s="13">
        <f t="shared" ca="1" si="2"/>
        <v>1</v>
      </c>
      <c r="R12" s="13">
        <f t="shared" ca="1" si="3"/>
        <v>0</v>
      </c>
      <c r="S12" s="14">
        <f t="shared" ca="1" si="4"/>
        <v>0</v>
      </c>
      <c r="U12" s="8">
        <v>5</v>
      </c>
      <c r="V12" s="25">
        <f t="shared" ca="1" si="5"/>
        <v>103.50612576503551</v>
      </c>
      <c r="W12" s="26">
        <f t="shared" ca="1" si="6"/>
        <v>90.888874369970523</v>
      </c>
      <c r="X12" s="26">
        <f t="shared" ca="1" si="7"/>
        <v>74.436602809759748</v>
      </c>
      <c r="Y12" s="27">
        <f t="shared" ca="1" si="8"/>
        <v>50.069521089683541</v>
      </c>
    </row>
    <row r="13" spans="2:25" x14ac:dyDescent="0.2">
      <c r="B13" s="4">
        <v>5</v>
      </c>
      <c r="C13" s="6">
        <f t="shared" ca="1" si="0"/>
        <v>39.776715101367806</v>
      </c>
      <c r="D13" s="6">
        <f t="shared" ca="1" si="9"/>
        <v>39.776715101367806</v>
      </c>
      <c r="E13" s="6">
        <f t="shared" ca="1" si="10"/>
        <v>17.871503986252353</v>
      </c>
      <c r="F13" s="6">
        <f t="shared" ca="1" si="11"/>
        <v>-12.213116461220096</v>
      </c>
      <c r="G13" s="6">
        <f t="shared" ca="1" si="12"/>
        <v>-52.858538793473834</v>
      </c>
      <c r="O13" s="8">
        <v>6</v>
      </c>
      <c r="P13" s="12">
        <f t="shared" ca="1" si="1"/>
        <v>1</v>
      </c>
      <c r="Q13" s="13">
        <f t="shared" ca="1" si="2"/>
        <v>1</v>
      </c>
      <c r="R13" s="13">
        <f t="shared" ca="1" si="3"/>
        <v>0</v>
      </c>
      <c r="S13" s="14">
        <f t="shared" ca="1" si="4"/>
        <v>0</v>
      </c>
      <c r="U13" s="8">
        <v>6</v>
      </c>
      <c r="V13" s="25">
        <f t="shared" ca="1" si="5"/>
        <v>-59.508051841371021</v>
      </c>
      <c r="W13" s="26">
        <f t="shared" ca="1" si="6"/>
        <v>-32.241389530379863</v>
      </c>
      <c r="X13" s="26">
        <f t="shared" ca="1" si="7"/>
        <v>-14.846090155515178</v>
      </c>
      <c r="Y13" s="27">
        <f t="shared" ca="1" si="8"/>
        <v>-14.445482860655822</v>
      </c>
    </row>
    <row r="14" spans="2:25" x14ac:dyDescent="0.2">
      <c r="B14" s="4">
        <v>6</v>
      </c>
      <c r="C14" s="6">
        <f t="shared" ca="1" si="0"/>
        <v>-19.731336740003215</v>
      </c>
      <c r="D14" s="6">
        <f t="shared" ca="1" si="9"/>
        <v>-19.731336740003215</v>
      </c>
      <c r="E14" s="6">
        <f t="shared" ca="1" si="10"/>
        <v>-14.369885544127509</v>
      </c>
      <c r="F14" s="6">
        <f t="shared" ca="1" si="11"/>
        <v>-27.059206616735274</v>
      </c>
      <c r="G14" s="6">
        <f t="shared" ca="1" si="12"/>
        <v>-67.304021654129656</v>
      </c>
      <c r="O14" s="8">
        <v>7</v>
      </c>
      <c r="P14" s="12">
        <f t="shared" ca="1" si="1"/>
        <v>0</v>
      </c>
      <c r="Q14" s="13">
        <f t="shared" ca="1" si="2"/>
        <v>0</v>
      </c>
      <c r="R14" s="13">
        <f t="shared" ca="1" si="3"/>
        <v>0</v>
      </c>
      <c r="S14" s="14">
        <f t="shared" ca="1" si="4"/>
        <v>0</v>
      </c>
      <c r="U14" s="8">
        <v>7</v>
      </c>
      <c r="V14" s="25">
        <f t="shared" ca="1" si="5"/>
        <v>-2.5836746016583838</v>
      </c>
      <c r="W14" s="26">
        <f t="shared" ca="1" si="6"/>
        <v>-12.256091460772343</v>
      </c>
      <c r="X14" s="26">
        <f t="shared" ca="1" si="7"/>
        <v>-11.491328694967486</v>
      </c>
      <c r="Y14" s="27">
        <f t="shared" ca="1" si="8"/>
        <v>-15.584609176248634</v>
      </c>
    </row>
    <row r="15" spans="2:25" x14ac:dyDescent="0.2">
      <c r="B15" s="4">
        <v>7</v>
      </c>
      <c r="C15" s="6">
        <f t="shared" ca="1" si="0"/>
        <v>-22.315011341661599</v>
      </c>
      <c r="D15" s="6">
        <f t="shared" ca="1" si="9"/>
        <v>-22.315011341661599</v>
      </c>
      <c r="E15" s="6">
        <f t="shared" ca="1" si="10"/>
        <v>-26.625977004899852</v>
      </c>
      <c r="F15" s="6">
        <f t="shared" ca="1" si="11"/>
        <v>-38.55053531170276</v>
      </c>
      <c r="G15" s="6">
        <f t="shared" ca="1" si="12"/>
        <v>-82.88863083037829</v>
      </c>
      <c r="O15" s="8">
        <v>8</v>
      </c>
      <c r="P15" s="12">
        <f t="shared" ca="1" si="1"/>
        <v>0</v>
      </c>
      <c r="Q15" s="13">
        <f t="shared" ca="1" si="2"/>
        <v>0</v>
      </c>
      <c r="R15" s="13">
        <f t="shared" ca="1" si="3"/>
        <v>0</v>
      </c>
      <c r="S15" s="14">
        <f t="shared" ca="1" si="4"/>
        <v>0</v>
      </c>
      <c r="U15" s="8">
        <v>8</v>
      </c>
      <c r="V15" s="25">
        <f t="shared" ca="1" si="5"/>
        <v>-5.127527537068751</v>
      </c>
      <c r="W15" s="26">
        <f t="shared" ca="1" si="6"/>
        <v>-8.8043549753004555</v>
      </c>
      <c r="X15" s="26">
        <f t="shared" ca="1" si="7"/>
        <v>-12.022324754049244</v>
      </c>
      <c r="Y15" s="27">
        <f t="shared" ca="1" si="8"/>
        <v>-19.153675795692521</v>
      </c>
    </row>
    <row r="16" spans="2:25" x14ac:dyDescent="0.2">
      <c r="B16" s="4">
        <v>8</v>
      </c>
      <c r="C16" s="6">
        <f t="shared" ca="1" si="0"/>
        <v>-27.44253887873035</v>
      </c>
      <c r="D16" s="6">
        <f t="shared" ca="1" si="9"/>
        <v>-27.44253887873035</v>
      </c>
      <c r="E16" s="6">
        <f t="shared" ca="1" si="10"/>
        <v>-35.430331980200307</v>
      </c>
      <c r="F16" s="6">
        <f t="shared" ca="1" si="11"/>
        <v>-50.572860065752003</v>
      </c>
      <c r="G16" s="6">
        <f t="shared" ca="1" si="12"/>
        <v>-102.04230662607081</v>
      </c>
      <c r="O16" s="8">
        <v>9</v>
      </c>
      <c r="P16" s="12">
        <f t="shared" ca="1" si="1"/>
        <v>0</v>
      </c>
      <c r="Q16" s="13">
        <f t="shared" ca="1" si="2"/>
        <v>0</v>
      </c>
      <c r="R16" s="13">
        <f t="shared" ca="1" si="3"/>
        <v>0</v>
      </c>
      <c r="S16" s="14">
        <f t="shared" ca="1" si="4"/>
        <v>0</v>
      </c>
      <c r="U16" s="8">
        <v>9</v>
      </c>
      <c r="V16" s="25">
        <f t="shared" ca="1" si="5"/>
        <v>-55.946685237070113</v>
      </c>
      <c r="W16" s="26">
        <f t="shared" ca="1" si="6"/>
        <v>-58.587991729660246</v>
      </c>
      <c r="X16" s="26">
        <f t="shared" ca="1" si="7"/>
        <v>-63.160080089499665</v>
      </c>
      <c r="Y16" s="27">
        <f t="shared" ca="1" si="8"/>
        <v>-73.184993453193371</v>
      </c>
    </row>
    <row r="17" spans="2:25" x14ac:dyDescent="0.2">
      <c r="B17" s="4">
        <v>9</v>
      </c>
      <c r="C17" s="6">
        <f t="shared" ca="1" si="0"/>
        <v>-83.389224115800459</v>
      </c>
      <c r="D17" s="6">
        <f t="shared" ca="1" si="9"/>
        <v>-83.389224115800459</v>
      </c>
      <c r="E17" s="6">
        <f t="shared" ca="1" si="10"/>
        <v>-94.018323709860553</v>
      </c>
      <c r="F17" s="6">
        <f t="shared" ca="1" si="11"/>
        <v>-113.73294015525167</v>
      </c>
      <c r="G17" s="6">
        <f t="shared" ca="1" si="12"/>
        <v>-175.22730007926418</v>
      </c>
      <c r="O17" s="8">
        <v>10</v>
      </c>
      <c r="P17" s="12">
        <f t="shared" ca="1" si="1"/>
        <v>0</v>
      </c>
      <c r="Q17" s="13">
        <f t="shared" ca="1" si="2"/>
        <v>0</v>
      </c>
      <c r="R17" s="13">
        <f t="shared" ca="1" si="3"/>
        <v>0</v>
      </c>
      <c r="S17" s="14">
        <f t="shared" ca="1" si="4"/>
        <v>0</v>
      </c>
      <c r="U17" s="8">
        <v>10</v>
      </c>
      <c r="V17" s="25">
        <f t="shared" ca="1" si="5"/>
        <v>80.5588847127039</v>
      </c>
      <c r="W17" s="26">
        <f t="shared" ca="1" si="6"/>
        <v>62.982487193805838</v>
      </c>
      <c r="X17" s="26">
        <f t="shared" ca="1" si="7"/>
        <v>42.662836659004114</v>
      </c>
      <c r="Y17" s="27">
        <f t="shared" ca="1" si="8"/>
        <v>14.692390604829853</v>
      </c>
    </row>
    <row r="18" spans="2:25" x14ac:dyDescent="0.2">
      <c r="B18" s="4">
        <v>10</v>
      </c>
      <c r="C18" s="6">
        <f t="shared" ca="1" si="0"/>
        <v>-2.830339403096553</v>
      </c>
      <c r="D18" s="6">
        <f t="shared" ca="1" si="9"/>
        <v>-2.830339403096553</v>
      </c>
      <c r="E18" s="6">
        <f t="shared" ca="1" si="10"/>
        <v>-31.035836516054719</v>
      </c>
      <c r="F18" s="6">
        <f t="shared" ca="1" si="11"/>
        <v>-71.070103496247555</v>
      </c>
      <c r="G18" s="6">
        <f t="shared" ca="1" si="12"/>
        <v>-160.53490947443433</v>
      </c>
      <c r="O18" s="8">
        <v>11</v>
      </c>
      <c r="P18" s="12">
        <f t="shared" ca="1" si="1"/>
        <v>1</v>
      </c>
      <c r="Q18" s="13">
        <f t="shared" ca="1" si="2"/>
        <v>1</v>
      </c>
      <c r="R18" s="13">
        <f t="shared" ca="1" si="3"/>
        <v>1</v>
      </c>
      <c r="S18" s="14">
        <f t="shared" ca="1" si="4"/>
        <v>0</v>
      </c>
      <c r="U18" s="8">
        <v>11</v>
      </c>
      <c r="V18" s="25">
        <f t="shared" ca="1" si="5"/>
        <v>99.191795046405815</v>
      </c>
      <c r="W18" s="26">
        <f t="shared" ca="1" si="6"/>
        <v>118.08654120454756</v>
      </c>
      <c r="X18" s="26">
        <f t="shared" ca="1" si="7"/>
        <v>124.78949704180829</v>
      </c>
      <c r="Y18" s="27">
        <f t="shared" ca="1" si="8"/>
        <v>112.41494659075269</v>
      </c>
    </row>
    <row r="19" spans="2:25" x14ac:dyDescent="0.2">
      <c r="B19" s="4">
        <v>11</v>
      </c>
      <c r="C19" s="6">
        <f t="shared" ca="1" si="0"/>
        <v>96.361455643309256</v>
      </c>
      <c r="D19" s="6">
        <f t="shared" ca="1" si="9"/>
        <v>96.361455643309256</v>
      </c>
      <c r="E19" s="6">
        <f t="shared" ca="1" si="10"/>
        <v>87.050704688492843</v>
      </c>
      <c r="F19" s="6">
        <f t="shared" ca="1" si="11"/>
        <v>53.719393545560727</v>
      </c>
      <c r="G19" s="6">
        <f t="shared" ca="1" si="12"/>
        <v>-48.119962883681637</v>
      </c>
      <c r="H19" s="18"/>
      <c r="O19" s="8">
        <v>12</v>
      </c>
      <c r="P19" s="12">
        <f t="shared" ca="1" si="1"/>
        <v>1</v>
      </c>
      <c r="Q19" s="13">
        <f t="shared" ca="1" si="2"/>
        <v>0</v>
      </c>
      <c r="R19" s="13">
        <f t="shared" ca="1" si="3"/>
        <v>0</v>
      </c>
      <c r="S19" s="14">
        <f t="shared" ca="1" si="4"/>
        <v>0</v>
      </c>
      <c r="U19" s="8">
        <v>12</v>
      </c>
      <c r="V19" s="25">
        <f t="shared" ca="1" si="5"/>
        <v>-97.363203374150018</v>
      </c>
      <c r="W19" s="26">
        <f t="shared" ca="1" si="6"/>
        <v>-61.937241012785748</v>
      </c>
      <c r="X19" s="26">
        <f t="shared" ca="1" si="7"/>
        <v>-22.489505149065053</v>
      </c>
      <c r="Y19" s="27">
        <f t="shared" ca="1" si="8"/>
        <v>3.8102485575274017</v>
      </c>
    </row>
    <row r="20" spans="2:25" x14ac:dyDescent="0.2">
      <c r="B20" s="4">
        <v>12</v>
      </c>
      <c r="C20" s="6">
        <f t="shared" ca="1" si="0"/>
        <v>-1.0017477308407634</v>
      </c>
      <c r="D20" s="6">
        <f t="shared" ca="1" si="9"/>
        <v>-1.0017477308407634</v>
      </c>
      <c r="E20" s="6">
        <f t="shared" ca="1" si="10"/>
        <v>25.113463675707091</v>
      </c>
      <c r="F20" s="6">
        <f t="shared" ca="1" si="11"/>
        <v>31.229888396495674</v>
      </c>
      <c r="G20" s="6">
        <f t="shared" ca="1" si="12"/>
        <v>-44.309714326154236</v>
      </c>
      <c r="O20" s="8">
        <v>13</v>
      </c>
      <c r="P20" s="12">
        <f t="shared" ca="1" si="1"/>
        <v>1</v>
      </c>
      <c r="Q20" s="13">
        <f t="shared" ca="1" si="2"/>
        <v>0</v>
      </c>
      <c r="R20" s="13">
        <f t="shared" ca="1" si="3"/>
        <v>0</v>
      </c>
      <c r="S20" s="14">
        <f t="shared" ca="1" si="4"/>
        <v>1</v>
      </c>
      <c r="U20" s="8">
        <v>13</v>
      </c>
      <c r="V20" s="25">
        <f t="shared" ca="1" si="5"/>
        <v>61.028895929094226</v>
      </c>
      <c r="W20" s="26">
        <f t="shared" ca="1" si="6"/>
        <v>42.44772362525849</v>
      </c>
      <c r="X20" s="26">
        <f t="shared" ca="1" si="7"/>
        <v>47.535192839655188</v>
      </c>
      <c r="Y20" s="27">
        <f t="shared" ca="1" si="8"/>
        <v>64.458119630868879</v>
      </c>
    </row>
    <row r="21" spans="2:25" x14ac:dyDescent="0.2">
      <c r="B21" s="4">
        <v>13</v>
      </c>
      <c r="C21" s="6">
        <f t="shared" ca="1" si="0"/>
        <v>60.027148198253464</v>
      </c>
      <c r="D21" s="6">
        <f t="shared" ca="1" si="9"/>
        <v>60.027148198253464</v>
      </c>
      <c r="E21" s="6">
        <f t="shared" ca="1" si="10"/>
        <v>67.561187300965585</v>
      </c>
      <c r="F21" s="6">
        <f t="shared" ca="1" si="11"/>
        <v>78.765081236150863</v>
      </c>
      <c r="G21" s="6">
        <f t="shared" ca="1" si="12"/>
        <v>20.14840530471465</v>
      </c>
      <c r="O21" s="8">
        <v>14</v>
      </c>
      <c r="P21" s="12">
        <f t="shared" ca="1" si="1"/>
        <v>1</v>
      </c>
      <c r="Q21" s="13">
        <f t="shared" ca="1" si="2"/>
        <v>1</v>
      </c>
      <c r="R21" s="13">
        <f t="shared" ca="1" si="3"/>
        <v>0</v>
      </c>
      <c r="S21" s="14">
        <f t="shared" ca="1" si="4"/>
        <v>1</v>
      </c>
      <c r="U21" s="8">
        <v>14</v>
      </c>
      <c r="V21" s="25">
        <f t="shared" ca="1" si="5"/>
        <v>-80.369150653650607</v>
      </c>
      <c r="W21" s="26">
        <f t="shared" ca="1" si="6"/>
        <v>-67.634833566073041</v>
      </c>
      <c r="X21" s="26">
        <f t="shared" ca="1" si="7"/>
        <v>-51.848034949857492</v>
      </c>
      <c r="Y21" s="27">
        <f t="shared" ca="1" si="8"/>
        <v>-22.356842985868603</v>
      </c>
    </row>
    <row r="22" spans="2:25" x14ac:dyDescent="0.2">
      <c r="B22" s="4">
        <v>14</v>
      </c>
      <c r="C22" s="6">
        <f t="shared" ca="1" si="0"/>
        <v>-20.342002455397139</v>
      </c>
      <c r="D22" s="6">
        <f t="shared" ca="1" si="9"/>
        <v>-20.342002455397139</v>
      </c>
      <c r="E22" s="6">
        <f t="shared" ca="1" si="10"/>
        <v>-7.3646265107463194E-2</v>
      </c>
      <c r="F22" s="6">
        <f t="shared" ca="1" si="11"/>
        <v>26.917046286293374</v>
      </c>
      <c r="G22" s="6">
        <f t="shared" ca="1" si="12"/>
        <v>-2.2084376811539528</v>
      </c>
      <c r="O22" s="8">
        <v>15</v>
      </c>
      <c r="P22" s="12">
        <f t="shared" ca="1" si="1"/>
        <v>0</v>
      </c>
      <c r="Q22" s="13">
        <f t="shared" ca="1" si="2"/>
        <v>0</v>
      </c>
      <c r="R22" s="13">
        <f t="shared" ca="1" si="3"/>
        <v>1</v>
      </c>
      <c r="S22" s="14">
        <f t="shared" ca="1" si="4"/>
        <v>0</v>
      </c>
      <c r="U22" s="8">
        <v>15</v>
      </c>
      <c r="V22" s="25">
        <f t="shared" ca="1" si="5"/>
        <v>0.12344413118070108</v>
      </c>
      <c r="W22" s="26">
        <f t="shared" ca="1" si="6"/>
        <v>-20.167005938641214</v>
      </c>
      <c r="X22" s="26">
        <f t="shared" ca="1" si="7"/>
        <v>-30.985376838733789</v>
      </c>
      <c r="Y22" s="27">
        <f t="shared" ca="1" si="8"/>
        <v>-19.997714556101045</v>
      </c>
    </row>
    <row r="23" spans="2:25" x14ac:dyDescent="0.2">
      <c r="B23" s="4">
        <v>15</v>
      </c>
      <c r="C23" s="6">
        <f t="shared" ca="1" si="0"/>
        <v>-20.218558324216438</v>
      </c>
      <c r="D23" s="6">
        <f t="shared" ca="1" si="9"/>
        <v>-20.218558324216438</v>
      </c>
      <c r="E23" s="6">
        <f t="shared" ca="1" si="10"/>
        <v>-20.240652203748677</v>
      </c>
      <c r="F23" s="6">
        <f t="shared" ca="1" si="11"/>
        <v>-4.0683305524404147</v>
      </c>
      <c r="G23" s="6">
        <f t="shared" ca="1" si="12"/>
        <v>-22.206152237254997</v>
      </c>
      <c r="O23" s="8">
        <v>16</v>
      </c>
      <c r="P23" s="12">
        <f t="shared" ca="1" si="1"/>
        <v>0</v>
      </c>
      <c r="Q23" s="13">
        <f t="shared" ca="1" si="2"/>
        <v>0</v>
      </c>
      <c r="R23" s="13">
        <f t="shared" ca="1" si="3"/>
        <v>0</v>
      </c>
      <c r="S23" s="14">
        <f t="shared" ca="1" si="4"/>
        <v>0</v>
      </c>
      <c r="U23" s="8">
        <v>16</v>
      </c>
      <c r="V23" s="25">
        <f t="shared" ca="1" si="5"/>
        <v>12.344525015215742</v>
      </c>
      <c r="W23" s="26">
        <f t="shared" ca="1" si="6"/>
        <v>6.2944232336233785</v>
      </c>
      <c r="X23" s="26">
        <f t="shared" ca="1" si="7"/>
        <v>-6.2467010880245297</v>
      </c>
      <c r="Y23" s="27">
        <f t="shared" ca="1" si="8"/>
        <v>-5.6534180852751987</v>
      </c>
    </row>
    <row r="24" spans="2:25" x14ac:dyDescent="0.2">
      <c r="B24" s="4">
        <v>16</v>
      </c>
      <c r="C24" s="6">
        <f t="shared" ca="1" si="0"/>
        <v>-7.874033309000696</v>
      </c>
      <c r="D24" s="6">
        <f t="shared" ca="1" si="9"/>
        <v>-7.874033309000696</v>
      </c>
      <c r="E24" s="6">
        <f t="shared" ca="1" si="10"/>
        <v>-13.946228970125299</v>
      </c>
      <c r="F24" s="6">
        <f t="shared" ca="1" si="11"/>
        <v>-10.315031640464944</v>
      </c>
      <c r="G24" s="6">
        <f t="shared" ca="1" si="12"/>
        <v>-27.859570322530196</v>
      </c>
      <c r="O24" s="8">
        <v>17</v>
      </c>
      <c r="P24" s="12">
        <f t="shared" ca="1" si="1"/>
        <v>0</v>
      </c>
      <c r="Q24" s="13">
        <f t="shared" ca="1" si="2"/>
        <v>0</v>
      </c>
      <c r="R24" s="13">
        <f t="shared" ca="1" si="3"/>
        <v>0</v>
      </c>
      <c r="S24" s="14">
        <f t="shared" ca="1" si="4"/>
        <v>0</v>
      </c>
      <c r="U24" s="8">
        <v>17</v>
      </c>
      <c r="V24" s="25">
        <f t="shared" ca="1" si="5"/>
        <v>-20.488617866251744</v>
      </c>
      <c r="W24" s="26">
        <f t="shared" ca="1" si="6"/>
        <v>-18.600290896164736</v>
      </c>
      <c r="X24" s="26">
        <f t="shared" ca="1" si="7"/>
        <v>-24.236638519066467</v>
      </c>
      <c r="Y24" s="27">
        <f t="shared" ca="1" si="8"/>
        <v>-25.576694142999422</v>
      </c>
    </row>
    <row r="25" spans="2:25" x14ac:dyDescent="0.2">
      <c r="B25" s="4">
        <v>17</v>
      </c>
      <c r="C25" s="6">
        <f t="shared" ca="1" si="0"/>
        <v>-28.362651175252442</v>
      </c>
      <c r="D25" s="6">
        <f t="shared" ca="1" si="9"/>
        <v>-28.362651175252442</v>
      </c>
      <c r="E25" s="6">
        <f t="shared" ca="1" si="10"/>
        <v>-32.546519866290033</v>
      </c>
      <c r="F25" s="6">
        <f t="shared" ca="1" si="11"/>
        <v>-34.551670159531412</v>
      </c>
      <c r="G25" s="6">
        <f t="shared" ca="1" si="12"/>
        <v>-53.436264465529618</v>
      </c>
      <c r="O25" s="8">
        <v>18</v>
      </c>
      <c r="P25" s="12">
        <f t="shared" ca="1" si="1"/>
        <v>1</v>
      </c>
      <c r="Q25" s="13">
        <f t="shared" ca="1" si="2"/>
        <v>1</v>
      </c>
      <c r="R25" s="13">
        <f t="shared" ca="1" si="3"/>
        <v>0</v>
      </c>
      <c r="S25" s="14">
        <f t="shared" ca="1" si="4"/>
        <v>0</v>
      </c>
      <c r="U25" s="8">
        <v>18</v>
      </c>
      <c r="V25" s="25">
        <f t="shared" ca="1" si="5"/>
        <v>39.959408527278811</v>
      </c>
      <c r="W25" s="26">
        <f t="shared" ca="1" si="6"/>
        <v>34.3793212584294</v>
      </c>
      <c r="X25" s="26">
        <f t="shared" ca="1" si="7"/>
        <v>25.417425415838938</v>
      </c>
      <c r="Y25" s="27">
        <f t="shared" ca="1" si="8"/>
        <v>16.940383798579333</v>
      </c>
    </row>
    <row r="26" spans="2:25" x14ac:dyDescent="0.2">
      <c r="B26" s="4">
        <v>18</v>
      </c>
      <c r="C26" s="6">
        <f t="shared" ca="1" si="0"/>
        <v>11.596757352026373</v>
      </c>
      <c r="D26" s="6">
        <f t="shared" ca="1" si="9"/>
        <v>11.596757352026373</v>
      </c>
      <c r="E26" s="6">
        <f t="shared" ca="1" si="10"/>
        <v>1.8328013921393627</v>
      </c>
      <c r="F26" s="6">
        <f t="shared" ca="1" si="11"/>
        <v>-9.1342447436924736</v>
      </c>
      <c r="G26" s="6">
        <f t="shared" ca="1" si="12"/>
        <v>-36.495880666950285</v>
      </c>
      <c r="O26" s="8">
        <v>19</v>
      </c>
      <c r="P26" s="12">
        <f t="shared" ca="1" si="1"/>
        <v>0</v>
      </c>
      <c r="Q26" s="13">
        <f t="shared" ca="1" si="2"/>
        <v>0</v>
      </c>
      <c r="R26" s="13">
        <f t="shared" ca="1" si="3"/>
        <v>1</v>
      </c>
      <c r="S26" s="14">
        <f t="shared" ca="1" si="4"/>
        <v>0</v>
      </c>
      <c r="U26" s="8">
        <v>19</v>
      </c>
      <c r="V26" s="25">
        <f t="shared" ca="1" si="5"/>
        <v>-4.9538777620054484</v>
      </c>
      <c r="W26" s="26">
        <f t="shared" ca="1" si="6"/>
        <v>5.3599186155233705</v>
      </c>
      <c r="X26" s="26">
        <f t="shared" ca="1" si="7"/>
        <v>10.296577487497913</v>
      </c>
      <c r="Y26" s="27">
        <f t="shared" ca="1" si="8"/>
        <v>10.292467656715949</v>
      </c>
    </row>
    <row r="27" spans="2:25" x14ac:dyDescent="0.2">
      <c r="B27" s="4">
        <v>19</v>
      </c>
      <c r="C27" s="6">
        <f t="shared" ca="1" si="0"/>
        <v>6.6428795900209243</v>
      </c>
      <c r="D27" s="6">
        <f t="shared" ca="1" si="9"/>
        <v>6.6428795900209243</v>
      </c>
      <c r="E27" s="6">
        <f t="shared" ca="1" si="10"/>
        <v>7.1927200076627331</v>
      </c>
      <c r="F27" s="6">
        <f t="shared" ca="1" si="11"/>
        <v>1.1623327438054405</v>
      </c>
      <c r="G27" s="6">
        <f t="shared" ca="1" si="12"/>
        <v>-26.203413010234335</v>
      </c>
      <c r="O27" s="8">
        <v>20</v>
      </c>
      <c r="P27" s="12">
        <f t="shared" ca="1" si="1"/>
        <v>0</v>
      </c>
      <c r="Q27" s="13">
        <f t="shared" ca="1" si="2"/>
        <v>0</v>
      </c>
      <c r="R27" s="13">
        <f t="shared" ca="1" si="3"/>
        <v>0</v>
      </c>
      <c r="S27" s="14">
        <f t="shared" ca="1" si="4"/>
        <v>0</v>
      </c>
      <c r="U27" s="8">
        <v>20</v>
      </c>
      <c r="V27" s="25">
        <f t="shared" ca="1" si="5"/>
        <v>9.0054250617370144</v>
      </c>
      <c r="W27" s="26">
        <f t="shared" ca="1" si="6"/>
        <v>10.613400646394027</v>
      </c>
      <c r="X27" s="26">
        <f t="shared" ca="1" si="7"/>
        <v>15.183371554235762</v>
      </c>
      <c r="Y27" s="27">
        <f t="shared" ca="1" si="8"/>
        <v>18.26864595278137</v>
      </c>
    </row>
    <row r="28" spans="2:25" x14ac:dyDescent="0.2">
      <c r="B28" s="4">
        <v>20</v>
      </c>
      <c r="C28" s="6">
        <f t="shared" ca="1" si="0"/>
        <v>15.648304651757938</v>
      </c>
      <c r="D28" s="6">
        <f t="shared" ca="1" si="9"/>
        <v>15.648304651757938</v>
      </c>
      <c r="E28" s="6">
        <f t="shared" ca="1" si="10"/>
        <v>17.806120654056759</v>
      </c>
      <c r="F28" s="6">
        <f t="shared" ca="1" si="11"/>
        <v>16.345704298041202</v>
      </c>
      <c r="G28" s="6">
        <f t="shared" ca="1" si="12"/>
        <v>-7.9347670574529641</v>
      </c>
      <c r="O28" s="8">
        <v>21</v>
      </c>
      <c r="P28" s="12">
        <f t="shared" ca="1" si="1"/>
        <v>1</v>
      </c>
      <c r="Q28" s="13">
        <f t="shared" ca="1" si="2"/>
        <v>1</v>
      </c>
      <c r="R28" s="13">
        <f t="shared" ca="1" si="3"/>
        <v>1</v>
      </c>
      <c r="S28" s="14">
        <f t="shared" ca="1" si="4"/>
        <v>0</v>
      </c>
      <c r="U28" s="8">
        <v>21</v>
      </c>
      <c r="V28" s="25">
        <f t="shared" ca="1" si="5"/>
        <v>-59.701350581876589</v>
      </c>
      <c r="W28" s="26">
        <f t="shared" ca="1" si="6"/>
        <v>-56.517330387958381</v>
      </c>
      <c r="X28" s="26">
        <f t="shared" ca="1" si="7"/>
        <v>-50.591327649335128</v>
      </c>
      <c r="Y28" s="27">
        <f t="shared" ca="1" si="8"/>
        <v>-43.259569224373351</v>
      </c>
    </row>
    <row r="29" spans="2:25" x14ac:dyDescent="0.2">
      <c r="B29" s="4">
        <v>21</v>
      </c>
      <c r="C29" s="6">
        <f t="shared" ca="1" si="0"/>
        <v>-44.05304593011865</v>
      </c>
      <c r="D29" s="6">
        <f t="shared" ca="1" si="9"/>
        <v>-44.05304593011865</v>
      </c>
      <c r="E29" s="6">
        <f t="shared" ca="1" si="10"/>
        <v>-38.711209733901626</v>
      </c>
      <c r="F29" s="6">
        <f t="shared" ca="1" si="11"/>
        <v>-34.245623351293929</v>
      </c>
      <c r="G29" s="6">
        <f t="shared" ca="1" si="12"/>
        <v>-51.194336281826317</v>
      </c>
      <c r="O29" s="8">
        <v>22</v>
      </c>
      <c r="P29" s="12">
        <f t="shared" ca="1" si="1"/>
        <v>1</v>
      </c>
      <c r="Q29" s="13">
        <f t="shared" ca="1" si="2"/>
        <v>1</v>
      </c>
      <c r="R29" s="13">
        <f t="shared" ca="1" si="3"/>
        <v>1</v>
      </c>
      <c r="S29" s="14">
        <f t="shared" ca="1" si="4"/>
        <v>1</v>
      </c>
      <c r="U29" s="8">
        <v>22</v>
      </c>
      <c r="V29" s="25">
        <f t="shared" ca="1" si="5"/>
        <v>118.44667049776911</v>
      </c>
      <c r="W29" s="26">
        <f t="shared" ca="1" si="6"/>
        <v>101.49147138138159</v>
      </c>
      <c r="X29" s="26">
        <f t="shared" ca="1" si="7"/>
        <v>88.091873908168026</v>
      </c>
      <c r="Y29" s="27">
        <f t="shared" ca="1" si="8"/>
        <v>79.513058195833082</v>
      </c>
    </row>
    <row r="30" spans="2:25" x14ac:dyDescent="0.2">
      <c r="B30" s="4">
        <v>22</v>
      </c>
      <c r="C30" s="6">
        <f t="shared" ca="1" si="0"/>
        <v>74.393624567650448</v>
      </c>
      <c r="D30" s="6">
        <f t="shared" ca="1" si="9"/>
        <v>74.393624567650448</v>
      </c>
      <c r="E30" s="6">
        <f t="shared" ca="1" si="10"/>
        <v>62.780261647479961</v>
      </c>
      <c r="F30" s="6">
        <f t="shared" ca="1" si="11"/>
        <v>53.846250556874097</v>
      </c>
      <c r="G30" s="6">
        <f t="shared" ca="1" si="12"/>
        <v>28.318721914006765</v>
      </c>
      <c r="O30" s="8">
        <v>23</v>
      </c>
      <c r="P30" s="12">
        <f t="shared" ca="1" si="1"/>
        <v>1</v>
      </c>
      <c r="Q30" s="13">
        <f t="shared" ca="1" si="2"/>
        <v>0</v>
      </c>
      <c r="R30" s="13">
        <f t="shared" ca="1" si="3"/>
        <v>0</v>
      </c>
      <c r="S30" s="14">
        <f t="shared" ca="1" si="4"/>
        <v>0</v>
      </c>
      <c r="U30" s="8">
        <v>23</v>
      </c>
      <c r="V30" s="25">
        <f t="shared" ca="1" si="5"/>
        <v>-87.807036033458729</v>
      </c>
      <c r="W30" s="26">
        <f t="shared" ca="1" si="6"/>
        <v>-57.359594619044252</v>
      </c>
      <c r="X30" s="26">
        <f t="shared" ca="1" si="7"/>
        <v>-34.951911688557914</v>
      </c>
      <c r="Y30" s="27">
        <f t="shared" ca="1" si="8"/>
        <v>-16.245283657208955</v>
      </c>
    </row>
    <row r="31" spans="2:25" x14ac:dyDescent="0.2">
      <c r="B31" s="4">
        <v>23</v>
      </c>
      <c r="C31" s="6">
        <f t="shared" ca="1" si="0"/>
        <v>-13.413411465808277</v>
      </c>
      <c r="D31" s="6">
        <f t="shared" ca="1" si="9"/>
        <v>-13.413411465808277</v>
      </c>
      <c r="E31" s="6">
        <f t="shared" ca="1" si="10"/>
        <v>5.4206670284357088</v>
      </c>
      <c r="F31" s="6">
        <f t="shared" ca="1" si="11"/>
        <v>18.894338868316179</v>
      </c>
      <c r="G31" s="6">
        <f t="shared" ca="1" si="12"/>
        <v>12.073438256797811</v>
      </c>
      <c r="O31" s="8">
        <v>24</v>
      </c>
      <c r="P31" s="12">
        <f t="shared" ca="1" si="1"/>
        <v>0</v>
      </c>
      <c r="Q31" s="13">
        <f t="shared" ca="1" si="2"/>
        <v>1</v>
      </c>
      <c r="R31" s="13">
        <f t="shared" ca="1" si="3"/>
        <v>1</v>
      </c>
      <c r="S31" s="14">
        <f t="shared" ca="1" si="4"/>
        <v>1</v>
      </c>
      <c r="U31" s="8">
        <v>24</v>
      </c>
      <c r="V31" s="25">
        <f t="shared" ca="1" si="5"/>
        <v>-1.8810396448524624</v>
      </c>
      <c r="W31" s="26">
        <f t="shared" ca="1" si="6"/>
        <v>-19.088918030565736</v>
      </c>
      <c r="X31" s="26">
        <f t="shared" ca="1" si="7"/>
        <v>-22.852186657987211</v>
      </c>
      <c r="Y31" s="27">
        <f t="shared" ca="1" si="8"/>
        <v>-16.50179493634052</v>
      </c>
    </row>
    <row r="32" spans="2:25" x14ac:dyDescent="0.2">
      <c r="B32" s="4">
        <v>24</v>
      </c>
      <c r="C32" s="6">
        <f t="shared" ca="1" si="0"/>
        <v>-15.29445111066074</v>
      </c>
      <c r="D32" s="6">
        <f t="shared" ca="1" si="9"/>
        <v>-15.29445111066074</v>
      </c>
      <c r="E32" s="6">
        <f t="shared" ca="1" si="10"/>
        <v>-13.668251002130027</v>
      </c>
      <c r="F32" s="6">
        <f t="shared" ca="1" si="11"/>
        <v>-3.9578477896710318</v>
      </c>
      <c r="G32" s="6">
        <f t="shared" ca="1" si="12"/>
        <v>-4.4283566795427092</v>
      </c>
      <c r="O32" s="8">
        <v>25</v>
      </c>
      <c r="P32" s="12">
        <f t="shared" ca="1" si="1"/>
        <v>0</v>
      </c>
      <c r="Q32" s="13">
        <f t="shared" ca="1" si="2"/>
        <v>0</v>
      </c>
      <c r="R32" s="13">
        <f t="shared" ca="1" si="3"/>
        <v>0</v>
      </c>
      <c r="S32" s="14">
        <f t="shared" ca="1" si="4"/>
        <v>0</v>
      </c>
      <c r="U32" s="8">
        <v>25</v>
      </c>
      <c r="V32" s="25">
        <f t="shared" ca="1" si="5"/>
        <v>-45.909813392046601</v>
      </c>
      <c r="W32" s="26">
        <f t="shared" ca="1" si="6"/>
        <v>-51.636488801216323</v>
      </c>
      <c r="X32" s="26">
        <f t="shared" ca="1" si="7"/>
        <v>-59.621125386838926</v>
      </c>
      <c r="Y32" s="27">
        <f t="shared" ca="1" si="8"/>
        <v>-60.761428834753069</v>
      </c>
    </row>
    <row r="33" spans="2:25" x14ac:dyDescent="0.2">
      <c r="B33" s="4">
        <v>25</v>
      </c>
      <c r="C33" s="6">
        <f t="shared" ca="1" si="0"/>
        <v>-61.204264502707339</v>
      </c>
      <c r="D33" s="6">
        <f t="shared" ca="1" si="9"/>
        <v>-61.204264502707339</v>
      </c>
      <c r="E33" s="6">
        <f t="shared" ca="1" si="10"/>
        <v>-65.304739803346351</v>
      </c>
      <c r="F33" s="6">
        <f t="shared" ca="1" si="11"/>
        <v>-63.578973176509962</v>
      </c>
      <c r="G33" s="6">
        <f t="shared" ca="1" si="12"/>
        <v>-65.189785514295778</v>
      </c>
      <c r="O33" s="8">
        <v>26</v>
      </c>
      <c r="P33" s="12">
        <f t="shared" ca="1" si="1"/>
        <v>1</v>
      </c>
      <c r="Q33" s="13">
        <f t="shared" ca="1" si="2"/>
        <v>1</v>
      </c>
      <c r="R33" s="13">
        <f t="shared" ca="1" si="3"/>
        <v>1</v>
      </c>
      <c r="S33" s="14">
        <f t="shared" ca="1" si="4"/>
        <v>0</v>
      </c>
      <c r="U33" s="8">
        <v>26</v>
      </c>
      <c r="V33" s="25">
        <f t="shared" ca="1" si="5"/>
        <v>103.85212142168875</v>
      </c>
      <c r="W33" s="26">
        <f t="shared" ca="1" si="6"/>
        <v>88.361174781323854</v>
      </c>
      <c r="X33" s="26">
        <f t="shared" ca="1" si="7"/>
        <v>68.079446189585397</v>
      </c>
      <c r="Y33" s="27">
        <f t="shared" ca="1" si="8"/>
        <v>49.166835470410987</v>
      </c>
    </row>
    <row r="34" spans="2:25" x14ac:dyDescent="0.2">
      <c r="B34" s="4">
        <v>26</v>
      </c>
      <c r="C34" s="6">
        <f t="shared" ca="1" si="0"/>
        <v>42.647856918981411</v>
      </c>
      <c r="D34" s="6">
        <f t="shared" ca="1" si="9"/>
        <v>42.647856918981411</v>
      </c>
      <c r="E34" s="6">
        <f t="shared" ca="1" si="10"/>
        <v>23.056434977977506</v>
      </c>
      <c r="F34" s="6">
        <f t="shared" ca="1" si="11"/>
        <v>4.5004730130754353</v>
      </c>
      <c r="G34" s="6">
        <f t="shared" ca="1" si="12"/>
        <v>-16.022950043884791</v>
      </c>
      <c r="O34" s="8">
        <v>27</v>
      </c>
      <c r="P34" s="12">
        <f t="shared" ca="1" si="1"/>
        <v>1</v>
      </c>
      <c r="Q34" s="13">
        <f t="shared" ca="1" si="2"/>
        <v>1</v>
      </c>
      <c r="R34" s="13">
        <f t="shared" ca="1" si="3"/>
        <v>1</v>
      </c>
      <c r="S34" s="14">
        <f t="shared" ca="1" si="4"/>
        <v>0</v>
      </c>
      <c r="U34" s="8">
        <v>27</v>
      </c>
      <c r="V34" s="25">
        <f t="shared" ca="1" si="5"/>
        <v>-56.16493875325213</v>
      </c>
      <c r="W34" s="26">
        <f t="shared" ca="1" si="6"/>
        <v>-29.656586318854973</v>
      </c>
      <c r="X34" s="26">
        <f t="shared" ca="1" si="7"/>
        <v>-15.317271039500893</v>
      </c>
      <c r="Y34" s="27">
        <f t="shared" ca="1" si="8"/>
        <v>-11.914786829882239</v>
      </c>
    </row>
    <row r="35" spans="2:25" x14ac:dyDescent="0.2">
      <c r="B35" s="4">
        <v>27</v>
      </c>
      <c r="C35" s="6">
        <f t="shared" ca="1" si="0"/>
        <v>-13.517081834270719</v>
      </c>
      <c r="D35" s="6">
        <f t="shared" ca="1" si="9"/>
        <v>-13.517081834270719</v>
      </c>
      <c r="E35" s="6">
        <f t="shared" ca="1" si="10"/>
        <v>-6.6001513408774679</v>
      </c>
      <c r="F35" s="6">
        <f t="shared" ca="1" si="11"/>
        <v>-10.816798026425458</v>
      </c>
      <c r="G35" s="6">
        <f t="shared" ca="1" si="12"/>
        <v>-27.93773687376703</v>
      </c>
      <c r="O35" s="8">
        <v>28</v>
      </c>
      <c r="P35" s="12">
        <f t="shared" ca="1" si="1"/>
        <v>1</v>
      </c>
      <c r="Q35" s="13">
        <f t="shared" ca="1" si="2"/>
        <v>1</v>
      </c>
      <c r="R35" s="13">
        <f t="shared" ca="1" si="3"/>
        <v>1</v>
      </c>
      <c r="S35" s="14">
        <f t="shared" ca="1" si="4"/>
        <v>1</v>
      </c>
      <c r="U35" s="8">
        <v>28</v>
      </c>
      <c r="V35" s="25">
        <f t="shared" ca="1" si="5"/>
        <v>102.64119311834654</v>
      </c>
      <c r="W35" s="26">
        <f t="shared" ca="1" si="6"/>
        <v>93.74421722269004</v>
      </c>
      <c r="X35" s="26">
        <f t="shared" ca="1" si="7"/>
        <v>93.450830494645999</v>
      </c>
      <c r="Y35" s="27">
        <f t="shared" ca="1" si="8"/>
        <v>91.917884971452509</v>
      </c>
    </row>
    <row r="36" spans="2:25" x14ac:dyDescent="0.2">
      <c r="B36" s="4">
        <v>28</v>
      </c>
      <c r="C36" s="6">
        <f t="shared" ca="1" si="0"/>
        <v>89.124111284075809</v>
      </c>
      <c r="D36" s="6">
        <f t="shared" ca="1" si="9"/>
        <v>89.124111284075809</v>
      </c>
      <c r="E36" s="6">
        <f t="shared" ca="1" si="10"/>
        <v>87.144065881812566</v>
      </c>
      <c r="F36" s="6">
        <f t="shared" ca="1" si="11"/>
        <v>82.634032468220539</v>
      </c>
      <c r="G36" s="6">
        <f t="shared" ca="1" si="12"/>
        <v>63.980148097685486</v>
      </c>
      <c r="O36" s="8">
        <v>29</v>
      </c>
      <c r="P36" s="12">
        <f t="shared" ca="1" si="1"/>
        <v>1</v>
      </c>
      <c r="Q36" s="13">
        <f t="shared" ca="1" si="2"/>
        <v>1</v>
      </c>
      <c r="R36" s="13">
        <f t="shared" ca="1" si="3"/>
        <v>0</v>
      </c>
      <c r="S36" s="14">
        <f t="shared" ca="1" si="4"/>
        <v>0</v>
      </c>
      <c r="U36" s="8">
        <v>29</v>
      </c>
      <c r="V36" s="25">
        <f t="shared" ca="1" si="5"/>
        <v>-125.33352007801815</v>
      </c>
      <c r="W36" s="26">
        <f t="shared" ca="1" si="6"/>
        <v>-97.210254911211152</v>
      </c>
      <c r="X36" s="26">
        <f t="shared" ca="1" si="7"/>
        <v>-69.263021781230577</v>
      </c>
      <c r="Y36" s="27">
        <f t="shared" ca="1" si="8"/>
        <v>-42.607423603710899</v>
      </c>
    </row>
    <row r="37" spans="2:25" x14ac:dyDescent="0.2">
      <c r="B37" s="4">
        <v>29</v>
      </c>
      <c r="C37" s="6">
        <f t="shared" ca="1" si="0"/>
        <v>-36.209408793942352</v>
      </c>
      <c r="D37" s="6">
        <f t="shared" ca="1" si="9"/>
        <v>-36.209408793942352</v>
      </c>
      <c r="E37" s="6">
        <f t="shared" ca="1" si="10"/>
        <v>-10.066189029398583</v>
      </c>
      <c r="F37" s="6">
        <f t="shared" ca="1" si="11"/>
        <v>13.371010686989969</v>
      </c>
      <c r="G37" s="6">
        <f t="shared" ca="1" si="12"/>
        <v>21.372724493974587</v>
      </c>
      <c r="O37" s="8">
        <v>30</v>
      </c>
      <c r="P37" s="12">
        <f t="shared" ca="1" si="1"/>
        <v>0</v>
      </c>
      <c r="Q37" s="13">
        <f t="shared" ca="1" si="2"/>
        <v>0</v>
      </c>
      <c r="R37" s="13">
        <f t="shared" ca="1" si="3"/>
        <v>1</v>
      </c>
      <c r="S37" s="14">
        <f t="shared" ca="1" si="4"/>
        <v>1</v>
      </c>
      <c r="U37" s="8">
        <v>30</v>
      </c>
      <c r="V37" s="25">
        <f t="shared" ca="1" si="5"/>
        <v>-5.2501557794123954</v>
      </c>
      <c r="W37" s="26">
        <f t="shared" ca="1" si="6"/>
        <v>-34.413232252775742</v>
      </c>
      <c r="X37" s="26">
        <f t="shared" ca="1" si="7"/>
        <v>-46.807968848150736</v>
      </c>
      <c r="Y37" s="27">
        <f t="shared" ca="1" si="8"/>
        <v>-43.596837022752204</v>
      </c>
    </row>
    <row r="38" spans="2:25" x14ac:dyDescent="0.2">
      <c r="B38" s="4">
        <v>30</v>
      </c>
      <c r="C38" s="6">
        <f t="shared" ca="1" si="0"/>
        <v>-41.459564573354747</v>
      </c>
      <c r="D38" s="6">
        <f t="shared" ca="1" si="9"/>
        <v>-41.459564573354747</v>
      </c>
      <c r="E38" s="6">
        <f t="shared" ca="1" si="10"/>
        <v>-44.479421282174322</v>
      </c>
      <c r="F38" s="6">
        <f t="shared" ca="1" si="11"/>
        <v>-33.436958161160767</v>
      </c>
      <c r="G38" s="6">
        <f t="shared" ca="1" si="12"/>
        <v>-22.224112528777617</v>
      </c>
      <c r="O38" s="8">
        <v>31</v>
      </c>
      <c r="P38" s="12">
        <f t="shared" ca="1" si="1"/>
        <v>0</v>
      </c>
      <c r="Q38" s="13">
        <f t="shared" ca="1" si="2"/>
        <v>0</v>
      </c>
      <c r="R38" s="13">
        <f t="shared" ca="1" si="3"/>
        <v>0</v>
      </c>
      <c r="S38" s="14">
        <f t="shared" ca="1" si="4"/>
        <v>0</v>
      </c>
      <c r="U38" s="8">
        <v>31</v>
      </c>
      <c r="V38" s="25">
        <f t="shared" ca="1" si="5"/>
        <v>-12.706634407697457</v>
      </c>
      <c r="W38" s="26">
        <f t="shared" ca="1" si="6"/>
        <v>-23.030604083530186</v>
      </c>
      <c r="X38" s="26">
        <f t="shared" ca="1" si="7"/>
        <v>-40.791415716587899</v>
      </c>
      <c r="Y38" s="27">
        <f t="shared" ca="1" si="8"/>
        <v>-51.943787728174449</v>
      </c>
    </row>
    <row r="39" spans="2:25" x14ac:dyDescent="0.2">
      <c r="B39" s="4">
        <v>31</v>
      </c>
      <c r="C39" s="6">
        <f t="shared" ca="1" si="0"/>
        <v>-54.166198981052204</v>
      </c>
      <c r="D39" s="6">
        <f t="shared" ca="1" si="9"/>
        <v>-54.166198981052204</v>
      </c>
      <c r="E39" s="6">
        <f t="shared" ca="1" si="10"/>
        <v>-67.510025365704507</v>
      </c>
      <c r="F39" s="6">
        <f t="shared" ca="1" si="11"/>
        <v>-74.228373877748666</v>
      </c>
      <c r="G39" s="6">
        <f t="shared" ca="1" si="12"/>
        <v>-74.167900256952066</v>
      </c>
      <c r="O39" s="8">
        <v>32</v>
      </c>
      <c r="P39" s="12">
        <f t="shared" ca="1" si="1"/>
        <v>0</v>
      </c>
      <c r="Q39" s="13">
        <f t="shared" ca="1" si="2"/>
        <v>0</v>
      </c>
      <c r="R39" s="13">
        <f t="shared" ca="1" si="3"/>
        <v>0</v>
      </c>
      <c r="S39" s="14">
        <f t="shared" ca="1" si="4"/>
        <v>0</v>
      </c>
      <c r="U39" s="8">
        <v>32</v>
      </c>
      <c r="V39" s="25">
        <f t="shared" ca="1" si="5"/>
        <v>27.59936560403299</v>
      </c>
      <c r="W39" s="26">
        <f t="shared" ca="1" si="6"/>
        <v>20.690184378973939</v>
      </c>
      <c r="X39" s="26">
        <f t="shared" ca="1" si="7"/>
        <v>3.1245161740802558</v>
      </c>
      <c r="Y39" s="27">
        <f t="shared" ca="1" si="8"/>
        <v>-19.150043351324001</v>
      </c>
    </row>
    <row r="40" spans="2:25" x14ac:dyDescent="0.2">
      <c r="B40" s="4">
        <v>32</v>
      </c>
      <c r="C40" s="6">
        <f t="shared" ca="1" si="0"/>
        <v>-26.566833377019215</v>
      </c>
      <c r="D40" s="6">
        <f t="shared" ca="1" si="9"/>
        <v>-26.566833377019215</v>
      </c>
      <c r="E40" s="6">
        <f t="shared" ca="1" si="10"/>
        <v>-46.819840986730568</v>
      </c>
      <c r="F40" s="6">
        <f t="shared" ca="1" si="11"/>
        <v>-71.10385770366841</v>
      </c>
      <c r="G40" s="6">
        <f t="shared" ca="1" si="12"/>
        <v>-93.317943608276067</v>
      </c>
      <c r="O40" s="8">
        <v>33</v>
      </c>
      <c r="P40" s="12">
        <f t="shared" ca="1" si="1"/>
        <v>0</v>
      </c>
      <c r="Q40" s="13">
        <f t="shared" ca="1" si="2"/>
        <v>0</v>
      </c>
      <c r="R40" s="13">
        <f t="shared" ca="1" si="3"/>
        <v>0</v>
      </c>
      <c r="S40" s="14">
        <f t="shared" ca="1" si="4"/>
        <v>0</v>
      </c>
      <c r="U40" s="8">
        <v>33</v>
      </c>
      <c r="V40" s="25">
        <f t="shared" ca="1" si="5"/>
        <v>3.3075684043872116</v>
      </c>
      <c r="W40" s="26">
        <f t="shared" ca="1" si="6"/>
        <v>9.5146237180793918</v>
      </c>
      <c r="X40" s="26">
        <f t="shared" ca="1" si="7"/>
        <v>5.1822781088353622</v>
      </c>
      <c r="Y40" s="27">
        <f t="shared" ca="1" si="8"/>
        <v>-13.927470611804409</v>
      </c>
    </row>
    <row r="41" spans="2:25" x14ac:dyDescent="0.2">
      <c r="B41" s="4">
        <v>33</v>
      </c>
      <c r="C41" s="6">
        <f t="shared" ca="1" si="0"/>
        <v>-23.259264972632003</v>
      </c>
      <c r="D41" s="6">
        <f t="shared" ca="1" si="9"/>
        <v>-23.259264972632003</v>
      </c>
      <c r="E41" s="6">
        <f t="shared" ca="1" si="10"/>
        <v>-37.305217268651177</v>
      </c>
      <c r="F41" s="6">
        <f t="shared" ca="1" si="11"/>
        <v>-65.921579594833048</v>
      </c>
      <c r="G41" s="6">
        <f t="shared" ca="1" si="12"/>
        <v>-107.24541422008048</v>
      </c>
      <c r="O41" s="8">
        <v>34</v>
      </c>
      <c r="P41" s="12">
        <f t="shared" ca="1" si="1"/>
        <v>0</v>
      </c>
      <c r="Q41" s="13">
        <f t="shared" ca="1" si="2"/>
        <v>0</v>
      </c>
      <c r="R41" s="13">
        <f t="shared" ca="1" si="3"/>
        <v>0</v>
      </c>
      <c r="S41" s="14">
        <f t="shared" ca="1" si="4"/>
        <v>0</v>
      </c>
      <c r="U41" s="8">
        <v>34</v>
      </c>
      <c r="V41" s="25">
        <f t="shared" ca="1" si="5"/>
        <v>9.5602746822287639</v>
      </c>
      <c r="W41" s="26">
        <f t="shared" ca="1" si="6"/>
        <v>12.414661797652585</v>
      </c>
      <c r="X41" s="26">
        <f t="shared" ca="1" si="7"/>
        <v>12.669641547529984</v>
      </c>
      <c r="Y41" s="27">
        <f t="shared" ca="1" si="8"/>
        <v>-2.9744488683952</v>
      </c>
    </row>
    <row r="42" spans="2:25" x14ac:dyDescent="0.2">
      <c r="B42" s="4">
        <v>34</v>
      </c>
      <c r="C42" s="6">
        <f t="shared" ca="1" si="0"/>
        <v>-13.698990290403239</v>
      </c>
      <c r="D42" s="6">
        <f t="shared" ca="1" si="9"/>
        <v>-13.698990290403239</v>
      </c>
      <c r="E42" s="6">
        <f t="shared" ca="1" si="10"/>
        <v>-24.890555470998592</v>
      </c>
      <c r="F42" s="6">
        <f t="shared" ca="1" si="11"/>
        <v>-53.251938047303064</v>
      </c>
      <c r="G42" s="6">
        <f t="shared" ca="1" si="12"/>
        <v>-110.21986308847568</v>
      </c>
      <c r="O42" s="8">
        <v>35</v>
      </c>
      <c r="P42" s="12">
        <f t="shared" ca="1" si="1"/>
        <v>1</v>
      </c>
      <c r="Q42" s="13">
        <f t="shared" ca="1" si="2"/>
        <v>1</v>
      </c>
      <c r="R42" s="13">
        <f t="shared" ca="1" si="3"/>
        <v>1</v>
      </c>
      <c r="S42" s="14">
        <f t="shared" ca="1" si="4"/>
        <v>0</v>
      </c>
      <c r="U42" s="8">
        <v>35</v>
      </c>
      <c r="V42" s="25">
        <f t="shared" ca="1" si="5"/>
        <v>83.098141235635239</v>
      </c>
      <c r="W42" s="26">
        <f t="shared" ca="1" si="6"/>
        <v>86.822539774931016</v>
      </c>
      <c r="X42" s="26">
        <f t="shared" ca="1" si="7"/>
        <v>90.699926164153226</v>
      </c>
      <c r="Y42" s="27">
        <f t="shared" ca="1" si="8"/>
        <v>80.421137254079554</v>
      </c>
    </row>
    <row r="43" spans="2:25" x14ac:dyDescent="0.2">
      <c r="B43" s="4">
        <v>35</v>
      </c>
      <c r="C43" s="6">
        <f t="shared" ca="1" si="0"/>
        <v>69.399150945231995</v>
      </c>
      <c r="D43" s="6">
        <f t="shared" ca="1" si="9"/>
        <v>69.399150945231995</v>
      </c>
      <c r="E43" s="6">
        <f t="shared" ca="1" si="10"/>
        <v>61.931984303932417</v>
      </c>
      <c r="F43" s="6">
        <f t="shared" ca="1" si="11"/>
        <v>37.447988116850155</v>
      </c>
      <c r="G43" s="6">
        <f t="shared" ca="1" si="12"/>
        <v>-29.798725834396123</v>
      </c>
      <c r="O43" s="8">
        <v>36</v>
      </c>
      <c r="P43" s="12">
        <f t="shared" ca="1" si="1"/>
        <v>1</v>
      </c>
      <c r="Q43" s="13">
        <f t="shared" ca="1" si="2"/>
        <v>1</v>
      </c>
      <c r="R43" s="13">
        <f t="shared" ca="1" si="3"/>
        <v>1</v>
      </c>
      <c r="S43" s="14">
        <f t="shared" ca="1" si="4"/>
        <v>0</v>
      </c>
      <c r="U43" s="8">
        <v>36</v>
      </c>
      <c r="V43" s="25">
        <f t="shared" ca="1" si="5"/>
        <v>-116.52613636016288</v>
      </c>
      <c r="W43" s="26">
        <f t="shared" ca="1" si="6"/>
        <v>-90.479374427683581</v>
      </c>
      <c r="X43" s="26">
        <f t="shared" ca="1" si="7"/>
        <v>-62.106180661670948</v>
      </c>
      <c r="Y43" s="27">
        <f t="shared" ca="1" si="8"/>
        <v>-44.14711283149127</v>
      </c>
    </row>
    <row r="44" spans="2:25" x14ac:dyDescent="0.2">
      <c r="B44" s="4">
        <v>36</v>
      </c>
      <c r="C44" s="6">
        <f t="shared" ca="1" si="0"/>
        <v>-47.126985414930886</v>
      </c>
      <c r="D44" s="6">
        <f t="shared" ca="1" si="9"/>
        <v>-47.126985414930886</v>
      </c>
      <c r="E44" s="6">
        <f t="shared" ca="1" si="10"/>
        <v>-28.54739012375116</v>
      </c>
      <c r="F44" s="6">
        <f t="shared" ca="1" si="11"/>
        <v>-24.658192544820793</v>
      </c>
      <c r="G44" s="6">
        <f t="shared" ca="1" si="12"/>
        <v>-73.945838665887393</v>
      </c>
      <c r="O44" s="8">
        <v>37</v>
      </c>
      <c r="P44" s="12">
        <f t="shared" ca="1" si="1"/>
        <v>0</v>
      </c>
      <c r="Q44" s="13">
        <f t="shared" ca="1" si="2"/>
        <v>0</v>
      </c>
      <c r="R44" s="13">
        <f t="shared" ca="1" si="3"/>
        <v>0</v>
      </c>
      <c r="S44" s="14">
        <f t="shared" ca="1" si="4"/>
        <v>0</v>
      </c>
      <c r="U44" s="8">
        <v>37</v>
      </c>
      <c r="V44" s="25">
        <f t="shared" ca="1" si="5"/>
        <v>6.3332545721950595</v>
      </c>
      <c r="W44" s="26">
        <f t="shared" ca="1" si="6"/>
        <v>-20.810557756110011</v>
      </c>
      <c r="X44" s="26">
        <f t="shared" ca="1" si="7"/>
        <v>-30.930453824807508</v>
      </c>
      <c r="Y44" s="27">
        <f t="shared" ca="1" si="8"/>
        <v>-33.399146976147094</v>
      </c>
    </row>
    <row r="45" spans="2:25" x14ac:dyDescent="0.2">
      <c r="B45" s="4">
        <v>37</v>
      </c>
      <c r="C45" s="6">
        <f t="shared" ca="1" si="0"/>
        <v>-40.793730842735826</v>
      </c>
      <c r="D45" s="6">
        <f t="shared" ca="1" si="9"/>
        <v>-40.793730842735826</v>
      </c>
      <c r="E45" s="6">
        <f t="shared" ca="1" si="10"/>
        <v>-49.357947879861172</v>
      </c>
      <c r="F45" s="6">
        <f t="shared" ca="1" si="11"/>
        <v>-55.5886463696283</v>
      </c>
      <c r="G45" s="6">
        <f t="shared" ca="1" si="12"/>
        <v>-107.34498564203449</v>
      </c>
      <c r="O45" s="8">
        <v>38</v>
      </c>
      <c r="P45" s="12">
        <f t="shared" ca="1" si="1"/>
        <v>1</v>
      </c>
      <c r="Q45" s="13">
        <f t="shared" ca="1" si="2"/>
        <v>1</v>
      </c>
      <c r="R45" s="13">
        <f t="shared" ca="1" si="3"/>
        <v>0</v>
      </c>
      <c r="S45" s="14">
        <f t="shared" ca="1" si="4"/>
        <v>0</v>
      </c>
      <c r="U45" s="8">
        <v>38</v>
      </c>
      <c r="V45" s="25">
        <f t="shared" ca="1" si="5"/>
        <v>64.358900236423054</v>
      </c>
      <c r="W45" s="26">
        <f t="shared" ca="1" si="6"/>
        <v>58.115732909590044</v>
      </c>
      <c r="X45" s="26">
        <f t="shared" ca="1" si="7"/>
        <v>45.800627941538551</v>
      </c>
      <c r="Y45" s="27">
        <f t="shared" ca="1" si="8"/>
        <v>34.299667957890676</v>
      </c>
    </row>
    <row r="46" spans="2:25" x14ac:dyDescent="0.2">
      <c r="B46" s="4">
        <v>38</v>
      </c>
      <c r="C46" s="6">
        <f t="shared" ca="1" si="0"/>
        <v>23.565169393687224</v>
      </c>
      <c r="D46" s="6">
        <f t="shared" ca="1" si="9"/>
        <v>23.565169393687224</v>
      </c>
      <c r="E46" s="6">
        <f t="shared" ca="1" si="10"/>
        <v>8.7577850297288737</v>
      </c>
      <c r="F46" s="6">
        <f t="shared" ca="1" si="11"/>
        <v>-9.7880184280897531</v>
      </c>
      <c r="G46" s="6">
        <f t="shared" ca="1" si="12"/>
        <v>-73.045317684143811</v>
      </c>
      <c r="O46" s="8">
        <v>39</v>
      </c>
      <c r="P46" s="12">
        <f t="shared" ca="1" si="1"/>
        <v>0</v>
      </c>
      <c r="Q46" s="13">
        <f t="shared" ca="1" si="2"/>
        <v>0</v>
      </c>
      <c r="R46" s="13">
        <f t="shared" ca="1" si="3"/>
        <v>1</v>
      </c>
      <c r="S46" s="14">
        <f t="shared" ca="1" si="4"/>
        <v>1</v>
      </c>
      <c r="U46" s="8">
        <v>39</v>
      </c>
      <c r="V46" s="25">
        <f t="shared" ca="1" si="5"/>
        <v>74.01715944566584</v>
      </c>
      <c r="W46" s="26">
        <f t="shared" ca="1" si="6"/>
        <v>91.451879318542851</v>
      </c>
      <c r="X46" s="26">
        <f t="shared" ca="1" si="7"/>
        <v>101.49753621058898</v>
      </c>
      <c r="Y46" s="27">
        <f t="shared" ca="1" si="8"/>
        <v>104.88686060776745</v>
      </c>
    </row>
    <row r="47" spans="2:25" x14ac:dyDescent="0.2">
      <c r="B47" s="4">
        <v>39</v>
      </c>
      <c r="C47" s="6">
        <f t="shared" ca="1" si="0"/>
        <v>97.582328839353067</v>
      </c>
      <c r="D47" s="6">
        <f t="shared" ca="1" si="9"/>
        <v>97.582328839353067</v>
      </c>
      <c r="E47" s="6">
        <f t="shared" ca="1" si="10"/>
        <v>100.20966434827173</v>
      </c>
      <c r="F47" s="6">
        <f t="shared" ca="1" si="11"/>
        <v>91.709517782499219</v>
      </c>
      <c r="G47" s="6">
        <f t="shared" ca="1" si="12"/>
        <v>31.841542923623635</v>
      </c>
      <c r="O47" s="8">
        <v>40</v>
      </c>
      <c r="P47" s="12">
        <f t="shared" ca="1" si="1"/>
        <v>1</v>
      </c>
      <c r="Q47" s="13">
        <f t="shared" ca="1" si="2"/>
        <v>0</v>
      </c>
      <c r="R47" s="13">
        <f t="shared" ca="1" si="3"/>
        <v>0</v>
      </c>
      <c r="S47" s="14">
        <f t="shared" ca="1" si="4"/>
        <v>0</v>
      </c>
      <c r="U47" s="8">
        <v>40</v>
      </c>
      <c r="V47" s="25">
        <f t="shared" ca="1" si="5"/>
        <v>-97.977148571599315</v>
      </c>
      <c r="W47" s="26">
        <f t="shared" ca="1" si="6"/>
        <v>-70.541584776036444</v>
      </c>
      <c r="X47" s="26">
        <f t="shared" ca="1" si="7"/>
        <v>-37.078626845245928</v>
      </c>
      <c r="Y47" s="27">
        <f t="shared" ca="1" si="8"/>
        <v>-3.5789740246086019</v>
      </c>
    </row>
    <row r="48" spans="2:25" x14ac:dyDescent="0.2">
      <c r="B48" s="4">
        <v>40</v>
      </c>
      <c r="C48" s="6">
        <f t="shared" ca="1" si="0"/>
        <v>-0.39481973224624056</v>
      </c>
      <c r="D48" s="6">
        <f t="shared" ca="1" si="9"/>
        <v>-0.39481973224624056</v>
      </c>
      <c r="E48" s="6">
        <f t="shared" ca="1" si="10"/>
        <v>29.668079572235278</v>
      </c>
      <c r="F48" s="6">
        <f t="shared" ca="1" si="11"/>
        <v>54.630890937253291</v>
      </c>
      <c r="G48" s="6">
        <f t="shared" ca="1" si="12"/>
        <v>28.262568899015033</v>
      </c>
      <c r="O48" s="8">
        <v>41</v>
      </c>
      <c r="P48" s="12">
        <f t="shared" ca="1" si="1"/>
        <v>0</v>
      </c>
      <c r="Q48" s="13">
        <f t="shared" ca="1" si="2"/>
        <v>0</v>
      </c>
      <c r="R48" s="13">
        <f t="shared" ca="1" si="3"/>
        <v>0</v>
      </c>
      <c r="S48" s="14">
        <f t="shared" ca="1" si="4"/>
        <v>0</v>
      </c>
      <c r="U48" s="8">
        <v>41</v>
      </c>
      <c r="V48" s="25">
        <f t="shared" ca="1" si="5"/>
        <v>-7.0409035863607441</v>
      </c>
      <c r="W48" s="26">
        <f t="shared" ca="1" si="6"/>
        <v>-28.203379019171681</v>
      </c>
      <c r="X48" s="26">
        <f t="shared" ca="1" si="7"/>
        <v>-29.288079693508305</v>
      </c>
      <c r="Y48" s="27">
        <f t="shared" ca="1" si="8"/>
        <v>-10.26198020850849</v>
      </c>
    </row>
    <row r="49" spans="2:25" x14ac:dyDescent="0.2">
      <c r="B49" s="4">
        <v>41</v>
      </c>
      <c r="C49" s="6">
        <f t="shared" ca="1" si="0"/>
        <v>-7.4357233186069847</v>
      </c>
      <c r="D49" s="6">
        <f t="shared" ca="1" si="9"/>
        <v>-7.4357233186069847</v>
      </c>
      <c r="E49" s="6">
        <f t="shared" ca="1" si="10"/>
        <v>1.4647005530635981</v>
      </c>
      <c r="F49" s="6">
        <f t="shared" ca="1" si="11"/>
        <v>25.342811243744986</v>
      </c>
      <c r="G49" s="6">
        <f t="shared" ca="1" si="12"/>
        <v>18.000588690506543</v>
      </c>
      <c r="O49" s="8">
        <v>42</v>
      </c>
      <c r="P49" s="12">
        <f t="shared" ca="1" si="1"/>
        <v>1</v>
      </c>
      <c r="Q49" s="13">
        <f t="shared" ca="1" si="2"/>
        <v>0</v>
      </c>
      <c r="R49" s="13">
        <f t="shared" ca="1" si="3"/>
        <v>0</v>
      </c>
      <c r="S49" s="14">
        <f t="shared" ca="1" si="4"/>
        <v>0</v>
      </c>
      <c r="U49" s="8">
        <v>42</v>
      </c>
      <c r="V49" s="25">
        <f t="shared" ca="1" si="5"/>
        <v>14.189320466110154</v>
      </c>
      <c r="W49" s="26">
        <f t="shared" ca="1" si="6"/>
        <v>5.7283067603586497</v>
      </c>
      <c r="X49" s="26">
        <f t="shared" ca="1" si="7"/>
        <v>-3.3835273499948251</v>
      </c>
      <c r="Y49" s="27">
        <f t="shared" ca="1" si="8"/>
        <v>4.9535382784525126</v>
      </c>
    </row>
    <row r="50" spans="2:25" x14ac:dyDescent="0.2">
      <c r="B50" s="4">
        <v>42</v>
      </c>
      <c r="C50" s="6">
        <f t="shared" ca="1" si="0"/>
        <v>6.753597147503168</v>
      </c>
      <c r="D50" s="6">
        <f t="shared" ca="1" si="9"/>
        <v>6.753597147503168</v>
      </c>
      <c r="E50" s="6">
        <f t="shared" ca="1" si="10"/>
        <v>7.1930073134222479</v>
      </c>
      <c r="F50" s="6">
        <f t="shared" ca="1" si="11"/>
        <v>21.959283893750161</v>
      </c>
      <c r="G50" s="6">
        <f t="shared" ca="1" si="12"/>
        <v>22.954126968959056</v>
      </c>
      <c r="O50" s="8">
        <v>43</v>
      </c>
      <c r="P50" s="12">
        <f t="shared" ca="1" si="1"/>
        <v>0</v>
      </c>
      <c r="Q50" s="13">
        <f t="shared" ca="1" si="2"/>
        <v>0</v>
      </c>
      <c r="R50" s="13">
        <f t="shared" ca="1" si="3"/>
        <v>0</v>
      </c>
      <c r="S50" s="14">
        <f t="shared" ca="1" si="4"/>
        <v>0</v>
      </c>
      <c r="U50" s="8">
        <v>43</v>
      </c>
      <c r="V50" s="25">
        <f t="shared" ca="1" si="5"/>
        <v>12.236191603139165</v>
      </c>
      <c r="W50" s="26">
        <f t="shared" ca="1" si="6"/>
        <v>13.954683631246761</v>
      </c>
      <c r="X50" s="26">
        <f t="shared" ca="1" si="7"/>
        <v>10.206075193142269</v>
      </c>
      <c r="Y50" s="27">
        <f t="shared" ca="1" si="8"/>
        <v>16.694376053746428</v>
      </c>
    </row>
    <row r="51" spans="2:25" x14ac:dyDescent="0.2">
      <c r="B51" s="4">
        <v>43</v>
      </c>
      <c r="C51" s="6">
        <f t="shared" ca="1" si="0"/>
        <v>18.989788750642333</v>
      </c>
      <c r="D51" s="6">
        <f t="shared" ca="1" si="9"/>
        <v>18.989788750642333</v>
      </c>
      <c r="E51" s="6">
        <f t="shared" ca="1" si="10"/>
        <v>21.147690944669009</v>
      </c>
      <c r="F51" s="6">
        <f t="shared" ca="1" si="11"/>
        <v>32.16535908689243</v>
      </c>
      <c r="G51" s="6">
        <f t="shared" ca="1" si="12"/>
        <v>39.648503022705484</v>
      </c>
      <c r="O51" s="8">
        <v>44</v>
      </c>
      <c r="P51" s="12">
        <f t="shared" ca="1" si="1"/>
        <v>1</v>
      </c>
      <c r="Q51" s="13">
        <f t="shared" ca="1" si="2"/>
        <v>1</v>
      </c>
      <c r="R51" s="13">
        <f t="shared" ca="1" si="3"/>
        <v>1</v>
      </c>
      <c r="S51" s="14">
        <f t="shared" ca="1" si="4"/>
        <v>0</v>
      </c>
      <c r="U51" s="8">
        <v>44</v>
      </c>
      <c r="V51" s="25">
        <f t="shared" ca="1" si="5"/>
        <v>-48.450260948792305</v>
      </c>
      <c r="W51" s="26">
        <f t="shared" ca="1" si="6"/>
        <v>-44.263855859418278</v>
      </c>
      <c r="X51" s="26">
        <f t="shared" ca="1" si="7"/>
        <v>-42.326615832906946</v>
      </c>
      <c r="Y51" s="27">
        <f t="shared" ca="1" si="8"/>
        <v>-33.425322500420521</v>
      </c>
    </row>
    <row r="52" spans="2:25" x14ac:dyDescent="0.2">
      <c r="B52" s="4">
        <v>44</v>
      </c>
      <c r="C52" s="6">
        <f t="shared" ca="1" si="0"/>
        <v>-29.460472198149972</v>
      </c>
      <c r="D52" s="6">
        <f t="shared" ca="1" si="9"/>
        <v>-29.460472198149972</v>
      </c>
      <c r="E52" s="6">
        <f t="shared" ca="1" si="10"/>
        <v>-23.11616491474927</v>
      </c>
      <c r="F52" s="6">
        <f t="shared" ca="1" si="11"/>
        <v>-10.161256746014516</v>
      </c>
      <c r="G52" s="6">
        <f t="shared" ca="1" si="12"/>
        <v>6.223180522284963</v>
      </c>
      <c r="O52" s="8">
        <v>45</v>
      </c>
      <c r="P52" s="12">
        <f t="shared" ca="1" si="1"/>
        <v>0</v>
      </c>
      <c r="Q52" s="13">
        <f t="shared" ca="1" si="2"/>
        <v>0</v>
      </c>
      <c r="R52" s="13">
        <f t="shared" ca="1" si="3"/>
        <v>0</v>
      </c>
      <c r="S52" s="14">
        <f t="shared" ca="1" si="4"/>
        <v>1</v>
      </c>
      <c r="U52" s="8">
        <v>45</v>
      </c>
      <c r="V52" s="25">
        <f t="shared" ca="1" si="5"/>
        <v>15.543877223962889</v>
      </c>
      <c r="W52" s="26">
        <f t="shared" ca="1" si="6"/>
        <v>2.2647204661374047</v>
      </c>
      <c r="X52" s="26">
        <f t="shared" ca="1" si="7"/>
        <v>-9.8520922757812777</v>
      </c>
      <c r="Y52" s="27">
        <f t="shared" ca="1" si="8"/>
        <v>-14.538913026415578</v>
      </c>
    </row>
    <row r="53" spans="2:25" x14ac:dyDescent="0.2">
      <c r="B53" s="4">
        <v>45</v>
      </c>
      <c r="C53" s="6">
        <f t="shared" ca="1" si="0"/>
        <v>-13.916594974187083</v>
      </c>
      <c r="D53" s="6">
        <f t="shared" ca="1" si="9"/>
        <v>-13.916594974187083</v>
      </c>
      <c r="E53" s="6">
        <f t="shared" ca="1" si="10"/>
        <v>-20.851444448611865</v>
      </c>
      <c r="F53" s="6">
        <f t="shared" ca="1" si="11"/>
        <v>-20.013349021795793</v>
      </c>
      <c r="G53" s="6">
        <f t="shared" ca="1" si="12"/>
        <v>-8.3157325041306152</v>
      </c>
      <c r="O53" s="8">
        <v>46</v>
      </c>
      <c r="P53" s="12">
        <f t="shared" ca="1" si="1"/>
        <v>0</v>
      </c>
      <c r="Q53" s="13">
        <f t="shared" ca="1" si="2"/>
        <v>0</v>
      </c>
      <c r="R53" s="13">
        <f t="shared" ca="1" si="3"/>
        <v>0</v>
      </c>
      <c r="S53" s="14">
        <f t="shared" ca="1" si="4"/>
        <v>0</v>
      </c>
      <c r="U53" s="8">
        <v>46</v>
      </c>
      <c r="V53" s="25">
        <f t="shared" ca="1" si="5"/>
        <v>-1.9346713786700711</v>
      </c>
      <c r="W53" s="26">
        <f t="shared" ca="1" si="6"/>
        <v>-1.2552552388288483</v>
      </c>
      <c r="X53" s="26">
        <f t="shared" ca="1" si="7"/>
        <v>-7.8459267441388363</v>
      </c>
      <c r="Y53" s="27">
        <f t="shared" ca="1" si="8"/>
        <v>-15.019693102444094</v>
      </c>
    </row>
    <row r="54" spans="2:25" x14ac:dyDescent="0.2">
      <c r="B54" s="4">
        <v>46</v>
      </c>
      <c r="C54" s="6">
        <f t="shared" ca="1" si="0"/>
        <v>-15.851266352857154</v>
      </c>
      <c r="D54" s="6">
        <f t="shared" ca="1" si="9"/>
        <v>-15.851266352857154</v>
      </c>
      <c r="E54" s="6">
        <f t="shared" ca="1" si="10"/>
        <v>-22.106699687440713</v>
      </c>
      <c r="F54" s="6">
        <f t="shared" ca="1" si="11"/>
        <v>-27.85927576593463</v>
      </c>
      <c r="G54" s="6">
        <f t="shared" ca="1" si="12"/>
        <v>-23.335425606574709</v>
      </c>
      <c r="O54" s="8">
        <v>47</v>
      </c>
      <c r="P54" s="12">
        <f t="shared" ca="1" si="1"/>
        <v>1</v>
      </c>
      <c r="Q54" s="13">
        <f t="shared" ca="1" si="2"/>
        <v>1</v>
      </c>
      <c r="R54" s="13">
        <f t="shared" ca="1" si="3"/>
        <v>1</v>
      </c>
      <c r="S54" s="14">
        <f t="shared" ca="1" si="4"/>
        <v>1</v>
      </c>
      <c r="U54" s="8">
        <v>47</v>
      </c>
      <c r="V54" s="25">
        <f t="shared" ca="1" si="5"/>
        <v>69.908415743973364</v>
      </c>
      <c r="W54" s="26">
        <f t="shared" ca="1" si="6"/>
        <v>69.531839172324709</v>
      </c>
      <c r="X54" s="26">
        <f t="shared" ca="1" si="7"/>
        <v>65.20085969749006</v>
      </c>
      <c r="Y54" s="27">
        <f t="shared" ca="1" si="8"/>
        <v>56.390691951773682</v>
      </c>
    </row>
    <row r="55" spans="2:25" x14ac:dyDescent="0.2">
      <c r="B55" s="4">
        <v>47</v>
      </c>
      <c r="C55" s="6">
        <f t="shared" ca="1" si="0"/>
        <v>54.057149391116212</v>
      </c>
      <c r="D55" s="6">
        <f t="shared" ca="1" si="9"/>
        <v>54.057149391116212</v>
      </c>
      <c r="E55" s="6">
        <f t="shared" ca="1" si="10"/>
        <v>47.425139484883999</v>
      </c>
      <c r="F55" s="6">
        <f t="shared" ca="1" si="11"/>
        <v>37.341583931555434</v>
      </c>
      <c r="G55" s="6">
        <f t="shared" ca="1" si="12"/>
        <v>33.055266345198973</v>
      </c>
      <c r="O55" s="8">
        <v>48</v>
      </c>
      <c r="P55" s="12">
        <f t="shared" ca="1" si="1"/>
        <v>1</v>
      </c>
      <c r="Q55" s="13">
        <f t="shared" ca="1" si="2"/>
        <v>1</v>
      </c>
      <c r="R55" s="13">
        <f t="shared" ca="1" si="3"/>
        <v>1</v>
      </c>
      <c r="S55" s="14">
        <f t="shared" ca="1" si="4"/>
        <v>1</v>
      </c>
      <c r="U55" s="8">
        <v>48</v>
      </c>
      <c r="V55" s="25">
        <f t="shared" ca="1" si="5"/>
        <v>-91.488404973750534</v>
      </c>
      <c r="W55" s="26">
        <f t="shared" ca="1" si="6"/>
        <v>-70.628853222053124</v>
      </c>
      <c r="X55" s="26">
        <f t="shared" ca="1" si="7"/>
        <v>-52.367889155256492</v>
      </c>
      <c r="Y55" s="27">
        <f t="shared" ca="1" si="8"/>
        <v>-40.736782217154214</v>
      </c>
    </row>
    <row r="56" spans="2:25" x14ac:dyDescent="0.2">
      <c r="B56" s="4">
        <v>48</v>
      </c>
      <c r="C56" s="6">
        <f t="shared" ca="1" si="0"/>
        <v>-37.431255582634321</v>
      </c>
      <c r="D56" s="6">
        <f t="shared" ca="1" si="9"/>
        <v>-37.431255582634321</v>
      </c>
      <c r="E56" s="6">
        <f t="shared" ca="1" si="10"/>
        <v>-23.203713737169124</v>
      </c>
      <c r="F56" s="6">
        <f t="shared" ca="1" si="11"/>
        <v>-15.026305223701062</v>
      </c>
      <c r="G56" s="6">
        <f t="shared" ca="1" si="12"/>
        <v>-7.681515871955245</v>
      </c>
      <c r="O56" s="8">
        <v>49</v>
      </c>
      <c r="P56" s="12">
        <f t="shared" ca="1" si="1"/>
        <v>0</v>
      </c>
      <c r="Q56" s="13">
        <f t="shared" ca="1" si="2"/>
        <v>0</v>
      </c>
      <c r="R56" s="13">
        <f t="shared" ca="1" si="3"/>
        <v>0</v>
      </c>
      <c r="S56" s="14">
        <f t="shared" ca="1" si="4"/>
        <v>0</v>
      </c>
      <c r="U56" s="8">
        <v>49</v>
      </c>
      <c r="V56" s="25">
        <f t="shared" ca="1" si="5"/>
        <v>-20.610479792797335</v>
      </c>
      <c r="W56" s="26">
        <f t="shared" ca="1" si="6"/>
        <v>-41.799135759413275</v>
      </c>
      <c r="X56" s="26">
        <f t="shared" ca="1" si="7"/>
        <v>-52.031213285951239</v>
      </c>
      <c r="Y56" s="27">
        <f t="shared" ca="1" si="8"/>
        <v>-57.273583788236138</v>
      </c>
    </row>
    <row r="57" spans="2:25" x14ac:dyDescent="0.2">
      <c r="B57" s="4">
        <v>49</v>
      </c>
      <c r="C57" s="6">
        <f t="shared" ca="1" si="0"/>
        <v>-58.041735375431657</v>
      </c>
      <c r="D57" s="6">
        <f t="shared" ca="1" si="9"/>
        <v>-58.041735375431657</v>
      </c>
      <c r="E57" s="6">
        <f t="shared" ca="1" si="10"/>
        <v>-65.0028494965824</v>
      </c>
      <c r="F57" s="6">
        <f t="shared" ca="1" si="11"/>
        <v>-67.057518509652297</v>
      </c>
      <c r="G57" s="6">
        <f t="shared" ca="1" si="12"/>
        <v>-64.955099660191379</v>
      </c>
      <c r="O57" s="8">
        <v>50</v>
      </c>
      <c r="P57" s="15">
        <f t="shared" ca="1" si="1"/>
        <v>1</v>
      </c>
      <c r="Q57" s="16">
        <f t="shared" ca="1" si="2"/>
        <v>1</v>
      </c>
      <c r="R57" s="16">
        <f t="shared" ca="1" si="3"/>
        <v>1</v>
      </c>
      <c r="S57" s="17">
        <f t="shared" ca="1" si="4"/>
        <v>1</v>
      </c>
      <c r="U57" s="8">
        <v>50</v>
      </c>
      <c r="V57" s="28">
        <f t="shared" ca="1" si="5"/>
        <v>137.83405845170546</v>
      </c>
      <c r="W57" s="29">
        <f t="shared" ca="1" si="6"/>
        <v>125.29431772388148</v>
      </c>
      <c r="X57" s="29">
        <f t="shared" ca="1" si="7"/>
        <v>106.61533048013473</v>
      </c>
      <c r="Y57" s="30">
        <f t="shared" ca="1" si="8"/>
        <v>86.287833042292931</v>
      </c>
    </row>
    <row r="58" spans="2:25" x14ac:dyDescent="0.2">
      <c r="B58" s="4">
        <v>50</v>
      </c>
      <c r="C58" s="6">
        <f t="shared" ca="1" si="0"/>
        <v>79.792323076273803</v>
      </c>
      <c r="D58" s="6">
        <f t="shared" ca="1" si="9"/>
        <v>79.792323076273803</v>
      </c>
      <c r="E58" s="6">
        <f t="shared" ca="1" si="10"/>
        <v>60.291468227299085</v>
      </c>
      <c r="F58" s="6">
        <f t="shared" ca="1" si="11"/>
        <v>39.557811970482426</v>
      </c>
      <c r="G58" s="6">
        <f t="shared" ca="1" si="12"/>
        <v>21.332733382101559</v>
      </c>
      <c r="O58" s="21" t="s">
        <v>8</v>
      </c>
      <c r="P58" s="4">
        <f ca="1">COUNTIF(P8:P57,1)</f>
        <v>23</v>
      </c>
      <c r="Q58" s="4">
        <f ca="1">COUNTIF(Q8:Q57,1)</f>
        <v>19</v>
      </c>
      <c r="R58" s="4">
        <f ca="1">COUNTIF(R8:R57,1)</f>
        <v>18</v>
      </c>
      <c r="S58" s="4">
        <f ca="1">COUNTIF(S8:S57,1)</f>
        <v>12</v>
      </c>
      <c r="U58" s="21" t="s">
        <v>9</v>
      </c>
      <c r="V58" s="20">
        <f ca="1">ROUND(SUMSQ(V9:V57)/SUMSQ(D9:D58),2)</f>
        <v>2.14</v>
      </c>
      <c r="W58" s="20">
        <f ca="1">ROUND(SUMSQ(W9:W57)/SUMSQ(E9:E58),2)</f>
        <v>1.59</v>
      </c>
      <c r="X58" s="20">
        <f ca="1">ROUND(SUMSQ(X9:X57)/SUMSQ(F9:F58),2)</f>
        <v>1.19</v>
      </c>
      <c r="Y58" s="20">
        <f ca="1">ROUND(SUMSQ(Y9:Y57)/SUMSQ(G9:G58),2)</f>
        <v>0.54</v>
      </c>
    </row>
  </sheetData>
  <sheetProtection sheet="1" formatCells="0" formatColumns="0" formatRows="0"/>
  <mergeCells count="4">
    <mergeCell ref="D7:G7"/>
    <mergeCell ref="D6:G6"/>
    <mergeCell ref="P6:S6"/>
    <mergeCell ref="V6:Y6"/>
  </mergeCells>
  <phoneticPr fontId="0" type="noConversion"/>
  <pageMargins left="0.75" right="0.75" top="1" bottom="1" header="0.5" footer="0.5"/>
  <pageSetup scale="65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58"/>
  <sheetViews>
    <sheetView showGridLines="0" tabSelected="1" workbookViewId="0"/>
  </sheetViews>
  <sheetFormatPr defaultRowHeight="12.75" x14ac:dyDescent="0.2"/>
  <cols>
    <col min="1" max="1" width="2.42578125" style="2" customWidth="1"/>
    <col min="2" max="2" width="5.85546875" style="2" customWidth="1"/>
    <col min="3" max="3" width="24.7109375" style="2" customWidth="1"/>
    <col min="4" max="4" width="11.28515625" style="2" customWidth="1"/>
    <col min="5" max="5" width="11.5703125" style="2" customWidth="1"/>
    <col min="6" max="6" width="10.7109375" style="2" customWidth="1"/>
    <col min="7" max="7" width="10.140625" style="2" customWidth="1"/>
    <col min="8" max="8" width="4.42578125" style="2" customWidth="1"/>
    <col min="9" max="11" width="9.140625" style="2"/>
    <col min="12" max="12" width="12.85546875" style="2" customWidth="1"/>
    <col min="13" max="21" width="9.140625" style="2"/>
    <col min="22" max="24" width="10.140625" style="2" bestFit="1" customWidth="1"/>
    <col min="25" max="25" width="9.28515625" style="2" bestFit="1" customWidth="1"/>
    <col min="26" max="16384" width="9.140625" style="2"/>
  </cols>
  <sheetData>
    <row r="1" spans="2:25" ht="15" x14ac:dyDescent="0.2">
      <c r="B1" s="31" t="s">
        <v>11</v>
      </c>
    </row>
    <row r="2" spans="2:25" ht="15" x14ac:dyDescent="0.2">
      <c r="C2" s="1"/>
      <c r="Q2" s="5" t="s">
        <v>6</v>
      </c>
      <c r="S2" s="3">
        <v>50</v>
      </c>
    </row>
    <row r="4" spans="2:25" x14ac:dyDescent="0.2">
      <c r="D4" s="19" t="str">
        <f ca="1">"D-W = "&amp; V58</f>
        <v>D-W = 2.17</v>
      </c>
      <c r="E4" s="19" t="str">
        <f ca="1">"D-W = "&amp; W58</f>
        <v>D-W = 2.88</v>
      </c>
      <c r="F4" s="19" t="str">
        <f ca="1">"D-W = "&amp; X58</f>
        <v>D-W = 3.44</v>
      </c>
      <c r="G4" s="19" t="str">
        <f ca="1">"D-W = "&amp; Y58</f>
        <v>D-W = 3.83</v>
      </c>
    </row>
    <row r="5" spans="2:25" x14ac:dyDescent="0.2">
      <c r="D5" s="7" t="str">
        <f ca="1">P58&amp;" runs"</f>
        <v>24 runs</v>
      </c>
      <c r="E5" s="7" t="str">
        <f ca="1">Q58&amp;" runs"</f>
        <v>36 runs</v>
      </c>
      <c r="F5" s="7" t="str">
        <f ca="1">R58&amp;" runs"</f>
        <v>37 runs</v>
      </c>
      <c r="G5" s="7" t="str">
        <f ca="1">S58&amp;" runs"</f>
        <v>42 runs</v>
      </c>
      <c r="H5" s="18"/>
      <c r="I5" s="18"/>
    </row>
    <row r="6" spans="2:25" x14ac:dyDescent="0.2">
      <c r="B6" s="32"/>
      <c r="C6" s="36" t="s">
        <v>3</v>
      </c>
      <c r="D6" s="43" t="s">
        <v>4</v>
      </c>
      <c r="E6" s="44"/>
      <c r="F6" s="44"/>
      <c r="G6" s="45"/>
      <c r="O6" s="8"/>
      <c r="P6" s="46" t="s">
        <v>7</v>
      </c>
      <c r="Q6" s="46"/>
      <c r="R6" s="46"/>
      <c r="S6" s="46"/>
      <c r="T6" s="47"/>
      <c r="U6" s="48"/>
      <c r="V6" s="46" t="s">
        <v>21</v>
      </c>
      <c r="W6" s="46"/>
      <c r="X6" s="46"/>
      <c r="Y6" s="46"/>
    </row>
    <row r="7" spans="2:25" ht="15.75" x14ac:dyDescent="0.3">
      <c r="B7" s="37" t="s">
        <v>1</v>
      </c>
      <c r="C7" s="37" t="s">
        <v>5</v>
      </c>
      <c r="D7" s="40" t="s">
        <v>17</v>
      </c>
      <c r="E7" s="41"/>
      <c r="F7" s="41"/>
      <c r="G7" s="42"/>
      <c r="K7"/>
      <c r="L7"/>
      <c r="O7" s="8"/>
      <c r="P7" s="33" t="s">
        <v>13</v>
      </c>
      <c r="Q7" s="34" t="s">
        <v>20</v>
      </c>
      <c r="R7" s="34" t="s">
        <v>15</v>
      </c>
      <c r="S7" s="35" t="s">
        <v>16</v>
      </c>
      <c r="U7" s="8"/>
      <c r="V7" s="33" t="s">
        <v>13</v>
      </c>
      <c r="W7" s="34" t="s">
        <v>20</v>
      </c>
      <c r="X7" s="34" t="s">
        <v>15</v>
      </c>
      <c r="Y7" s="35" t="s">
        <v>16</v>
      </c>
    </row>
    <row r="8" spans="2:25" ht="15.75" x14ac:dyDescent="0.3">
      <c r="B8" s="38" t="s">
        <v>0</v>
      </c>
      <c r="C8" s="39" t="s">
        <v>12</v>
      </c>
      <c r="D8" s="33" t="s">
        <v>13</v>
      </c>
      <c r="E8" s="34" t="s">
        <v>14</v>
      </c>
      <c r="F8" s="34" t="s">
        <v>15</v>
      </c>
      <c r="G8" s="35" t="s">
        <v>18</v>
      </c>
      <c r="O8" s="8">
        <v>1</v>
      </c>
      <c r="P8" s="9"/>
      <c r="Q8" s="10"/>
      <c r="R8" s="10"/>
      <c r="S8" s="11"/>
      <c r="U8" s="8">
        <v>1</v>
      </c>
      <c r="V8" s="22"/>
      <c r="W8" s="23"/>
      <c r="X8" s="23"/>
      <c r="Y8" s="24"/>
    </row>
    <row r="9" spans="2:25" x14ac:dyDescent="0.2">
      <c r="B9" s="4">
        <v>1</v>
      </c>
      <c r="C9" s="6">
        <f ca="1">$S$2*_xlfn.NORM.S.INV(RAND())</f>
        <v>47.758625586887582</v>
      </c>
      <c r="D9" s="6">
        <f ca="1">$S$2*_xlfn.NORM.S.INV(RAND())</f>
        <v>-50.316204451330506</v>
      </c>
      <c r="E9" s="6">
        <f ca="1">$S$2*_xlfn.NORM.S.INV(RAND())</f>
        <v>107.62245638269314</v>
      </c>
      <c r="F9" s="6">
        <f ca="1">$S$2*_xlfn.NORM.S.INV(RAND())</f>
        <v>-23.915465554535189</v>
      </c>
      <c r="G9" s="6">
        <f ca="1">$S$2*_xlfn.NORM.S.INV(RAND())</f>
        <v>1.9093721173422962</v>
      </c>
      <c r="O9" s="8">
        <v>2</v>
      </c>
      <c r="P9" s="12">
        <f t="shared" ref="P9:P40" ca="1" si="0">IF(SIGN(D9)=SIGN(D10),0,1)</f>
        <v>0</v>
      </c>
      <c r="Q9" s="13">
        <f t="shared" ref="Q9:Q40" ca="1" si="1">IF(SIGN(E9)=SIGN(E10),0,1)</f>
        <v>1</v>
      </c>
      <c r="R9" s="13">
        <f t="shared" ref="R9:R40" ca="1" si="2">IF(SIGN(F9)=SIGN(F10),0,1)</f>
        <v>0</v>
      </c>
      <c r="S9" s="14">
        <f t="shared" ref="S9:S40" ca="1" si="3">IF(SIGN(G9)=SIGN(G10),0,1)</f>
        <v>1</v>
      </c>
      <c r="U9" s="8">
        <v>2</v>
      </c>
      <c r="V9" s="25">
        <f t="shared" ref="V9:V40" ca="1" si="4">D10-D9</f>
        <v>-14.569618668279603</v>
      </c>
      <c r="W9" s="26">
        <f t="shared" ref="W9:W40" ca="1" si="5">E10-E9</f>
        <v>-204.79501641711119</v>
      </c>
      <c r="X9" s="26">
        <f t="shared" ref="X9:X40" ca="1" si="6">F10-F9</f>
        <v>-26.62107823235381</v>
      </c>
      <c r="Y9" s="27">
        <f t="shared" ref="Y9:Y40" ca="1" si="7">G10-G9</f>
        <v>-68.513630142560473</v>
      </c>
    </row>
    <row r="10" spans="2:25" x14ac:dyDescent="0.2">
      <c r="B10" s="4">
        <v>2</v>
      </c>
      <c r="C10" s="6">
        <f t="shared" ref="C10:C58" ca="1" si="8">$S$2*_xlfn.NORM.S.INV(RAND())</f>
        <v>-64.885823119610109</v>
      </c>
      <c r="D10" s="6">
        <f ca="1">0*D9+C10</f>
        <v>-64.885823119610109</v>
      </c>
      <c r="E10" s="6">
        <f ca="1">-0.3*E9+C10</f>
        <v>-97.172560034418041</v>
      </c>
      <c r="F10" s="6">
        <f ca="1">-0.6*F9+C10</f>
        <v>-50.536543786888998</v>
      </c>
      <c r="G10" s="6">
        <f ca="1">-0.9*G9+C10</f>
        <v>-66.604258025218172</v>
      </c>
      <c r="O10" s="8">
        <v>3</v>
      </c>
      <c r="P10" s="12">
        <f t="shared" ca="1" si="0"/>
        <v>0</v>
      </c>
      <c r="Q10" s="13">
        <f t="shared" ca="1" si="1"/>
        <v>0</v>
      </c>
      <c r="R10" s="13">
        <f t="shared" ca="1" si="2"/>
        <v>0</v>
      </c>
      <c r="S10" s="14">
        <f t="shared" ca="1" si="3"/>
        <v>0</v>
      </c>
      <c r="U10" s="8">
        <v>3</v>
      </c>
      <c r="V10" s="25">
        <f t="shared" ca="1" si="4"/>
        <v>-3.3260778935474775</v>
      </c>
      <c r="W10" s="26">
        <f t="shared" ca="1" si="5"/>
        <v>58.112427031585867</v>
      </c>
      <c r="X10" s="26">
        <f t="shared" ca="1" si="6"/>
        <v>12.646569045864808</v>
      </c>
      <c r="Y10" s="27">
        <f t="shared" ca="1" si="7"/>
        <v>58.336189234756944</v>
      </c>
    </row>
    <row r="11" spans="2:25" x14ac:dyDescent="0.2">
      <c r="B11" s="4">
        <v>3</v>
      </c>
      <c r="C11" s="6">
        <f t="shared" ca="1" si="8"/>
        <v>-68.211901013157586</v>
      </c>
      <c r="D11" s="6">
        <f t="shared" ref="D11:D58" ca="1" si="9">0*D10+C11</f>
        <v>-68.211901013157586</v>
      </c>
      <c r="E11" s="6">
        <f t="shared" ref="E11:E58" ca="1" si="10">-0.3*E10+C11</f>
        <v>-39.060133002832174</v>
      </c>
      <c r="F11" s="6">
        <f t="shared" ref="F11:F58" ca="1" si="11">-0.6*F10+C11</f>
        <v>-37.88997474102419</v>
      </c>
      <c r="G11" s="6">
        <f t="shared" ref="G11:G58" ca="1" si="12">-0.9*G10+C11</f>
        <v>-8.2680687904612284</v>
      </c>
      <c r="O11" s="8">
        <v>4</v>
      </c>
      <c r="P11" s="12">
        <f t="shared" ca="1" si="0"/>
        <v>1</v>
      </c>
      <c r="Q11" s="13">
        <f t="shared" ca="1" si="1"/>
        <v>1</v>
      </c>
      <c r="R11" s="13">
        <f t="shared" ca="1" si="2"/>
        <v>1</v>
      </c>
      <c r="S11" s="14">
        <f t="shared" ca="1" si="3"/>
        <v>1</v>
      </c>
      <c r="U11" s="8">
        <v>4</v>
      </c>
      <c r="V11" s="25">
        <f t="shared" ca="1" si="4"/>
        <v>99.106775017153964</v>
      </c>
      <c r="W11" s="26">
        <f t="shared" ca="1" si="5"/>
        <v>81.673046907678199</v>
      </c>
      <c r="X11" s="26">
        <f t="shared" ca="1" si="6"/>
        <v>91.518833589635079</v>
      </c>
      <c r="Y11" s="27">
        <f t="shared" ca="1" si="7"/>
        <v>46.604204705872711</v>
      </c>
    </row>
    <row r="12" spans="2:25" x14ac:dyDescent="0.2">
      <c r="B12" s="4">
        <v>4</v>
      </c>
      <c r="C12" s="6">
        <f t="shared" ca="1" si="8"/>
        <v>30.894874003996375</v>
      </c>
      <c r="D12" s="6">
        <f t="shared" ca="1" si="9"/>
        <v>30.894874003996375</v>
      </c>
      <c r="E12" s="6">
        <f t="shared" ca="1" si="10"/>
        <v>42.612913904846025</v>
      </c>
      <c r="F12" s="6">
        <f t="shared" ca="1" si="11"/>
        <v>53.628858848610889</v>
      </c>
      <c r="G12" s="6">
        <f t="shared" ca="1" si="12"/>
        <v>38.336135915411482</v>
      </c>
      <c r="O12" s="8">
        <v>5</v>
      </c>
      <c r="P12" s="12">
        <f t="shared" ca="1" si="0"/>
        <v>1</v>
      </c>
      <c r="Q12" s="13">
        <f t="shared" ca="1" si="1"/>
        <v>1</v>
      </c>
      <c r="R12" s="13">
        <f t="shared" ca="1" si="2"/>
        <v>1</v>
      </c>
      <c r="S12" s="14">
        <f t="shared" ca="1" si="3"/>
        <v>1</v>
      </c>
      <c r="U12" s="8">
        <v>5</v>
      </c>
      <c r="V12" s="25">
        <f t="shared" ca="1" si="4"/>
        <v>-63.746488551340406</v>
      </c>
      <c r="W12" s="26">
        <f t="shared" ca="1" si="5"/>
        <v>-88.248402623643855</v>
      </c>
      <c r="X12" s="26">
        <f t="shared" ca="1" si="6"/>
        <v>-118.65778870512145</v>
      </c>
      <c r="Y12" s="27">
        <f t="shared" ca="1" si="7"/>
        <v>-105.69027278662585</v>
      </c>
    </row>
    <row r="13" spans="2:25" x14ac:dyDescent="0.2">
      <c r="B13" s="4">
        <v>5</v>
      </c>
      <c r="C13" s="6">
        <f t="shared" ca="1" si="8"/>
        <v>-32.851614547344028</v>
      </c>
      <c r="D13" s="6">
        <f t="shared" ca="1" si="9"/>
        <v>-32.851614547344028</v>
      </c>
      <c r="E13" s="6">
        <f t="shared" ca="1" si="10"/>
        <v>-45.635488718797831</v>
      </c>
      <c r="F13" s="6">
        <f t="shared" ca="1" si="11"/>
        <v>-65.028929856510558</v>
      </c>
      <c r="G13" s="6">
        <f t="shared" ca="1" si="12"/>
        <v>-67.354136871214365</v>
      </c>
      <c r="O13" s="8">
        <v>6</v>
      </c>
      <c r="P13" s="12">
        <f t="shared" ca="1" si="0"/>
        <v>0</v>
      </c>
      <c r="Q13" s="13">
        <f t="shared" ca="1" si="1"/>
        <v>0</v>
      </c>
      <c r="R13" s="13">
        <f t="shared" ca="1" si="2"/>
        <v>0</v>
      </c>
      <c r="S13" s="14">
        <f t="shared" ca="1" si="3"/>
        <v>0</v>
      </c>
      <c r="U13" s="8">
        <v>6</v>
      </c>
      <c r="V13" s="25">
        <f t="shared" ca="1" si="4"/>
        <v>-40.644502881775679</v>
      </c>
      <c r="W13" s="26">
        <f t="shared" ca="1" si="5"/>
        <v>-14.169982094682524</v>
      </c>
      <c r="X13" s="26">
        <f t="shared" ca="1" si="6"/>
        <v>30.550170341297182</v>
      </c>
      <c r="Y13" s="27">
        <f t="shared" ca="1" si="7"/>
        <v>54.476742626187587</v>
      </c>
    </row>
    <row r="14" spans="2:25" x14ac:dyDescent="0.2">
      <c r="B14" s="4">
        <v>6</v>
      </c>
      <c r="C14" s="6">
        <f t="shared" ca="1" si="8"/>
        <v>-73.496117429119707</v>
      </c>
      <c r="D14" s="6">
        <f t="shared" ca="1" si="9"/>
        <v>-73.496117429119707</v>
      </c>
      <c r="E14" s="6">
        <f t="shared" ca="1" si="10"/>
        <v>-59.805470813480355</v>
      </c>
      <c r="F14" s="6">
        <f t="shared" ca="1" si="11"/>
        <v>-34.478759515213376</v>
      </c>
      <c r="G14" s="6">
        <f t="shared" ca="1" si="12"/>
        <v>-12.877394245026778</v>
      </c>
      <c r="O14" s="8">
        <v>7</v>
      </c>
      <c r="P14" s="12">
        <f t="shared" ca="1" si="0"/>
        <v>1</v>
      </c>
      <c r="Q14" s="13">
        <f t="shared" ca="1" si="1"/>
        <v>1</v>
      </c>
      <c r="R14" s="13">
        <f t="shared" ca="1" si="2"/>
        <v>1</v>
      </c>
      <c r="S14" s="14">
        <f t="shared" ca="1" si="3"/>
        <v>1</v>
      </c>
      <c r="U14" s="8">
        <v>7</v>
      </c>
      <c r="V14" s="25">
        <f t="shared" ca="1" si="4"/>
        <v>121.04187522774996</v>
      </c>
      <c r="W14" s="26">
        <f t="shared" ca="1" si="5"/>
        <v>125.29286985615471</v>
      </c>
      <c r="X14" s="26">
        <f t="shared" ca="1" si="6"/>
        <v>102.71177302297164</v>
      </c>
      <c r="Y14" s="27">
        <f t="shared" ca="1" si="7"/>
        <v>72.01280686418113</v>
      </c>
    </row>
    <row r="15" spans="2:25" x14ac:dyDescent="0.2">
      <c r="B15" s="4">
        <v>7</v>
      </c>
      <c r="C15" s="6">
        <f t="shared" ca="1" si="8"/>
        <v>47.545757798630241</v>
      </c>
      <c r="D15" s="6">
        <f t="shared" ca="1" si="9"/>
        <v>47.545757798630241</v>
      </c>
      <c r="E15" s="6">
        <f t="shared" ca="1" si="10"/>
        <v>65.487399042674355</v>
      </c>
      <c r="F15" s="6">
        <f t="shared" ca="1" si="11"/>
        <v>68.233013507758272</v>
      </c>
      <c r="G15" s="6">
        <f t="shared" ca="1" si="12"/>
        <v>59.135412619154344</v>
      </c>
      <c r="O15" s="8">
        <v>8</v>
      </c>
      <c r="P15" s="12">
        <f t="shared" ca="1" si="0"/>
        <v>1</v>
      </c>
      <c r="Q15" s="13">
        <f t="shared" ca="1" si="1"/>
        <v>1</v>
      </c>
      <c r="R15" s="13">
        <f t="shared" ca="1" si="2"/>
        <v>1</v>
      </c>
      <c r="S15" s="14">
        <f t="shared" ca="1" si="3"/>
        <v>1</v>
      </c>
      <c r="U15" s="8">
        <v>8</v>
      </c>
      <c r="V15" s="25">
        <f t="shared" ca="1" si="4"/>
        <v>-77.185053809433754</v>
      </c>
      <c r="W15" s="26">
        <f t="shared" ca="1" si="5"/>
        <v>-114.77291476628018</v>
      </c>
      <c r="X15" s="26">
        <f t="shared" ca="1" si="6"/>
        <v>-138.81211762321675</v>
      </c>
      <c r="Y15" s="27">
        <f t="shared" ca="1" si="7"/>
        <v>-141.99657998719678</v>
      </c>
    </row>
    <row r="16" spans="2:25" x14ac:dyDescent="0.2">
      <c r="B16" s="4">
        <v>8</v>
      </c>
      <c r="C16" s="6">
        <f t="shared" ca="1" si="8"/>
        <v>-29.639296010803516</v>
      </c>
      <c r="D16" s="6">
        <f t="shared" ca="1" si="9"/>
        <v>-29.639296010803516</v>
      </c>
      <c r="E16" s="6">
        <f t="shared" ca="1" si="10"/>
        <v>-49.285515723605826</v>
      </c>
      <c r="F16" s="6">
        <f t="shared" ca="1" si="11"/>
        <v>-70.579104115458478</v>
      </c>
      <c r="G16" s="6">
        <f t="shared" ca="1" si="12"/>
        <v>-82.86116736804243</v>
      </c>
      <c r="O16" s="8">
        <v>9</v>
      </c>
      <c r="P16" s="12">
        <f t="shared" ca="1" si="0"/>
        <v>1</v>
      </c>
      <c r="Q16" s="13">
        <f t="shared" ca="1" si="1"/>
        <v>1</v>
      </c>
      <c r="R16" s="13">
        <f t="shared" ca="1" si="2"/>
        <v>1</v>
      </c>
      <c r="S16" s="14">
        <f t="shared" ca="1" si="3"/>
        <v>1</v>
      </c>
      <c r="U16" s="8">
        <v>9</v>
      </c>
      <c r="V16" s="25">
        <f t="shared" ca="1" si="4"/>
        <v>78.344298310368856</v>
      </c>
      <c r="W16" s="26">
        <f t="shared" ca="1" si="5"/>
        <v>112.77617274025292</v>
      </c>
      <c r="X16" s="26">
        <f t="shared" ca="1" si="6"/>
        <v>161.6315688842989</v>
      </c>
      <c r="Y16" s="27">
        <f t="shared" ca="1" si="7"/>
        <v>206.14122029884595</v>
      </c>
    </row>
    <row r="17" spans="2:25" x14ac:dyDescent="0.2">
      <c r="B17" s="4">
        <v>9</v>
      </c>
      <c r="C17" s="6">
        <f t="shared" ca="1" si="8"/>
        <v>48.705002299565336</v>
      </c>
      <c r="D17" s="6">
        <f t="shared" ca="1" si="9"/>
        <v>48.705002299565336</v>
      </c>
      <c r="E17" s="6">
        <f t="shared" ca="1" si="10"/>
        <v>63.490657016647084</v>
      </c>
      <c r="F17" s="6">
        <f t="shared" ca="1" si="11"/>
        <v>91.052464768840423</v>
      </c>
      <c r="G17" s="6">
        <f t="shared" ca="1" si="12"/>
        <v>123.28005293080352</v>
      </c>
      <c r="O17" s="8">
        <v>10</v>
      </c>
      <c r="P17" s="12">
        <f t="shared" ca="1" si="0"/>
        <v>1</v>
      </c>
      <c r="Q17" s="13">
        <f t="shared" ca="1" si="1"/>
        <v>1</v>
      </c>
      <c r="R17" s="13">
        <f t="shared" ca="1" si="2"/>
        <v>1</v>
      </c>
      <c r="S17" s="14">
        <f t="shared" ca="1" si="3"/>
        <v>1</v>
      </c>
      <c r="U17" s="8">
        <v>10</v>
      </c>
      <c r="V17" s="25">
        <f t="shared" ca="1" si="4"/>
        <v>-72.900777510792324</v>
      </c>
      <c r="W17" s="26">
        <f t="shared" ca="1" si="5"/>
        <v>-106.73362933286819</v>
      </c>
      <c r="X17" s="26">
        <f t="shared" ca="1" si="6"/>
        <v>-169.87971884137164</v>
      </c>
      <c r="Y17" s="27">
        <f t="shared" ca="1" si="7"/>
        <v>-258.42787577975366</v>
      </c>
    </row>
    <row r="18" spans="2:25" x14ac:dyDescent="0.2">
      <c r="B18" s="4">
        <v>10</v>
      </c>
      <c r="C18" s="6">
        <f t="shared" ca="1" si="8"/>
        <v>-24.195775211226984</v>
      </c>
      <c r="D18" s="6">
        <f t="shared" ca="1" si="9"/>
        <v>-24.195775211226984</v>
      </c>
      <c r="E18" s="6">
        <f t="shared" ca="1" si="10"/>
        <v>-43.242972316221113</v>
      </c>
      <c r="F18" s="6">
        <f t="shared" ca="1" si="11"/>
        <v>-78.827254072531233</v>
      </c>
      <c r="G18" s="6">
        <f t="shared" ca="1" si="12"/>
        <v>-135.14782284895014</v>
      </c>
      <c r="O18" s="8">
        <v>11</v>
      </c>
      <c r="P18" s="12">
        <f t="shared" ca="1" si="0"/>
        <v>0</v>
      </c>
      <c r="Q18" s="13">
        <f t="shared" ca="1" si="1"/>
        <v>1</v>
      </c>
      <c r="R18" s="13">
        <f t="shared" ca="1" si="2"/>
        <v>1</v>
      </c>
      <c r="S18" s="14">
        <f t="shared" ca="1" si="3"/>
        <v>1</v>
      </c>
      <c r="U18" s="8">
        <v>11</v>
      </c>
      <c r="V18" s="25">
        <f t="shared" ca="1" si="4"/>
        <v>21.32319484564001</v>
      </c>
      <c r="W18" s="26">
        <f t="shared" ca="1" si="5"/>
        <v>53.343283645500478</v>
      </c>
      <c r="X18" s="26">
        <f t="shared" ca="1" si="6"/>
        <v>123.25102615046299</v>
      </c>
      <c r="Y18" s="27">
        <f t="shared" ca="1" si="7"/>
        <v>253.90828304741831</v>
      </c>
    </row>
    <row r="19" spans="2:25" x14ac:dyDescent="0.2">
      <c r="B19" s="4">
        <v>11</v>
      </c>
      <c r="C19" s="6">
        <f t="shared" ca="1" si="8"/>
        <v>-2.8725803655869719</v>
      </c>
      <c r="D19" s="6">
        <f t="shared" ca="1" si="9"/>
        <v>-2.8725803655869719</v>
      </c>
      <c r="E19" s="6">
        <f t="shared" ca="1" si="10"/>
        <v>10.100311329279362</v>
      </c>
      <c r="F19" s="6">
        <f t="shared" ca="1" si="11"/>
        <v>44.423772077931766</v>
      </c>
      <c r="G19" s="6">
        <f t="shared" ca="1" si="12"/>
        <v>118.76046019846817</v>
      </c>
      <c r="H19" s="18"/>
      <c r="O19" s="8">
        <v>12</v>
      </c>
      <c r="P19" s="12">
        <f t="shared" ca="1" si="0"/>
        <v>0</v>
      </c>
      <c r="Q19" s="13">
        <f t="shared" ca="1" si="1"/>
        <v>1</v>
      </c>
      <c r="R19" s="13">
        <f t="shared" ca="1" si="2"/>
        <v>1</v>
      </c>
      <c r="S19" s="14">
        <f t="shared" ca="1" si="3"/>
        <v>1</v>
      </c>
      <c r="U19" s="8">
        <v>12</v>
      </c>
      <c r="V19" s="25">
        <f t="shared" ca="1" si="4"/>
        <v>-109.65105752330975</v>
      </c>
      <c r="W19" s="26">
        <f t="shared" ca="1" si="5"/>
        <v>-125.65404261695988</v>
      </c>
      <c r="X19" s="26">
        <f t="shared" ca="1" si="6"/>
        <v>-183.60167321358753</v>
      </c>
      <c r="Y19" s="27">
        <f t="shared" ca="1" si="7"/>
        <v>-338.16851226598624</v>
      </c>
    </row>
    <row r="20" spans="2:25" x14ac:dyDescent="0.2">
      <c r="B20" s="4">
        <v>12</v>
      </c>
      <c r="C20" s="6">
        <f t="shared" ca="1" si="8"/>
        <v>-112.52363788889672</v>
      </c>
      <c r="D20" s="6">
        <f t="shared" ca="1" si="9"/>
        <v>-112.52363788889672</v>
      </c>
      <c r="E20" s="6">
        <f t="shared" ca="1" si="10"/>
        <v>-115.55373128768052</v>
      </c>
      <c r="F20" s="6">
        <f t="shared" ca="1" si="11"/>
        <v>-139.17790113565576</v>
      </c>
      <c r="G20" s="6">
        <f t="shared" ca="1" si="12"/>
        <v>-219.40805206751807</v>
      </c>
      <c r="O20" s="8">
        <v>13</v>
      </c>
      <c r="P20" s="12">
        <f t="shared" ca="1" si="0"/>
        <v>1</v>
      </c>
      <c r="Q20" s="13">
        <f t="shared" ca="1" si="1"/>
        <v>1</v>
      </c>
      <c r="R20" s="13">
        <f t="shared" ca="1" si="2"/>
        <v>1</v>
      </c>
      <c r="S20" s="14">
        <f t="shared" ca="1" si="3"/>
        <v>1</v>
      </c>
      <c r="U20" s="8">
        <v>13</v>
      </c>
      <c r="V20" s="25">
        <f t="shared" ca="1" si="4"/>
        <v>163.40973355049351</v>
      </c>
      <c r="W20" s="26">
        <f t="shared" ca="1" si="5"/>
        <v>201.10594633558145</v>
      </c>
      <c r="X20" s="26">
        <f t="shared" ca="1" si="6"/>
        <v>273.57073747864604</v>
      </c>
      <c r="Y20" s="27">
        <f t="shared" ca="1" si="7"/>
        <v>467.76139458988109</v>
      </c>
    </row>
    <row r="21" spans="2:25" x14ac:dyDescent="0.2">
      <c r="B21" s="4">
        <v>13</v>
      </c>
      <c r="C21" s="6">
        <f t="shared" ca="1" si="8"/>
        <v>50.886095661596798</v>
      </c>
      <c r="D21" s="6">
        <f t="shared" ca="1" si="9"/>
        <v>50.886095661596798</v>
      </c>
      <c r="E21" s="6">
        <f t="shared" ca="1" si="10"/>
        <v>85.552215047900944</v>
      </c>
      <c r="F21" s="6">
        <f t="shared" ca="1" si="11"/>
        <v>134.39283634299025</v>
      </c>
      <c r="G21" s="6">
        <f t="shared" ca="1" si="12"/>
        <v>248.35334252236305</v>
      </c>
      <c r="O21" s="8">
        <v>14</v>
      </c>
      <c r="P21" s="12">
        <f t="shared" ca="1" si="0"/>
        <v>1</v>
      </c>
      <c r="Q21" s="13">
        <f t="shared" ca="1" si="1"/>
        <v>1</v>
      </c>
      <c r="R21" s="13">
        <f t="shared" ca="1" si="2"/>
        <v>1</v>
      </c>
      <c r="S21" s="14">
        <f t="shared" ca="1" si="3"/>
        <v>1</v>
      </c>
      <c r="U21" s="8">
        <v>14</v>
      </c>
      <c r="V21" s="25">
        <f t="shared" ca="1" si="4"/>
        <v>-130.95117871678497</v>
      </c>
      <c r="W21" s="26">
        <f t="shared" ca="1" si="5"/>
        <v>-191.28296261745942</v>
      </c>
      <c r="X21" s="26">
        <f t="shared" ca="1" si="6"/>
        <v>-295.09362120397259</v>
      </c>
      <c r="Y21" s="27">
        <f t="shared" ca="1" si="7"/>
        <v>-551.93643384767802</v>
      </c>
    </row>
    <row r="22" spans="2:25" x14ac:dyDescent="0.2">
      <c r="B22" s="4">
        <v>14</v>
      </c>
      <c r="C22" s="6">
        <f t="shared" ca="1" si="8"/>
        <v>-80.065083055188182</v>
      </c>
      <c r="D22" s="6">
        <f t="shared" ca="1" si="9"/>
        <v>-80.065083055188182</v>
      </c>
      <c r="E22" s="6">
        <f t="shared" ca="1" si="10"/>
        <v>-105.73074756955846</v>
      </c>
      <c r="F22" s="6">
        <f t="shared" ca="1" si="11"/>
        <v>-160.70078486098231</v>
      </c>
      <c r="G22" s="6">
        <f t="shared" ca="1" si="12"/>
        <v>-303.58309132531497</v>
      </c>
      <c r="O22" s="8">
        <v>15</v>
      </c>
      <c r="P22" s="12">
        <f t="shared" ca="1" si="0"/>
        <v>0</v>
      </c>
      <c r="Q22" s="13">
        <f t="shared" ca="1" si="1"/>
        <v>1</v>
      </c>
      <c r="R22" s="13">
        <f t="shared" ca="1" si="2"/>
        <v>1</v>
      </c>
      <c r="S22" s="14">
        <f t="shared" ca="1" si="3"/>
        <v>1</v>
      </c>
      <c r="U22" s="8">
        <v>15</v>
      </c>
      <c r="V22" s="25">
        <f t="shared" ca="1" si="4"/>
        <v>65.980345477276686</v>
      </c>
      <c r="W22" s="26">
        <f t="shared" ca="1" si="5"/>
        <v>123.36523426251449</v>
      </c>
      <c r="X22" s="26">
        <f t="shared" ca="1" si="6"/>
        <v>243.03651819966018</v>
      </c>
      <c r="Y22" s="27">
        <f t="shared" ca="1" si="7"/>
        <v>562.72313594018692</v>
      </c>
    </row>
    <row r="23" spans="2:25" x14ac:dyDescent="0.2">
      <c r="B23" s="4">
        <v>15</v>
      </c>
      <c r="C23" s="6">
        <f t="shared" ca="1" si="8"/>
        <v>-14.084737577911497</v>
      </c>
      <c r="D23" s="6">
        <f t="shared" ca="1" si="9"/>
        <v>-14.084737577911497</v>
      </c>
      <c r="E23" s="6">
        <f t="shared" ca="1" si="10"/>
        <v>17.634486692956038</v>
      </c>
      <c r="F23" s="6">
        <f t="shared" ca="1" si="11"/>
        <v>82.335733338677883</v>
      </c>
      <c r="G23" s="6">
        <f t="shared" ca="1" si="12"/>
        <v>259.14004461487201</v>
      </c>
      <c r="O23" s="8">
        <v>16</v>
      </c>
      <c r="P23" s="12">
        <f t="shared" ca="1" si="0"/>
        <v>0</v>
      </c>
      <c r="Q23" s="13">
        <f t="shared" ca="1" si="1"/>
        <v>1</v>
      </c>
      <c r="R23" s="13">
        <f t="shared" ca="1" si="2"/>
        <v>1</v>
      </c>
      <c r="S23" s="14">
        <f t="shared" ca="1" si="3"/>
        <v>1</v>
      </c>
      <c r="U23" s="8">
        <v>16</v>
      </c>
      <c r="V23" s="25">
        <f t="shared" ca="1" si="4"/>
        <v>-8.0878107966884336</v>
      </c>
      <c r="W23" s="26">
        <f t="shared" ca="1" si="5"/>
        <v>-45.097381075442783</v>
      </c>
      <c r="X23" s="26">
        <f t="shared" ca="1" si="6"/>
        <v>-153.90972171648454</v>
      </c>
      <c r="Y23" s="27">
        <f t="shared" ca="1" si="7"/>
        <v>-514.53863314285672</v>
      </c>
    </row>
    <row r="24" spans="2:25" x14ac:dyDescent="0.2">
      <c r="B24" s="4">
        <v>16</v>
      </c>
      <c r="C24" s="6">
        <f t="shared" ca="1" si="8"/>
        <v>-22.172548374599931</v>
      </c>
      <c r="D24" s="6">
        <f t="shared" ca="1" si="9"/>
        <v>-22.172548374599931</v>
      </c>
      <c r="E24" s="6">
        <f t="shared" ca="1" si="10"/>
        <v>-27.462894382486741</v>
      </c>
      <c r="F24" s="6">
        <f t="shared" ca="1" si="11"/>
        <v>-71.573988377806657</v>
      </c>
      <c r="G24" s="6">
        <f t="shared" ca="1" si="12"/>
        <v>-255.39858852798474</v>
      </c>
      <c r="O24" s="8">
        <v>17</v>
      </c>
      <c r="P24" s="12">
        <f t="shared" ca="1" si="0"/>
        <v>1</v>
      </c>
      <c r="Q24" s="13">
        <f t="shared" ca="1" si="1"/>
        <v>1</v>
      </c>
      <c r="R24" s="13">
        <f t="shared" ca="1" si="2"/>
        <v>1</v>
      </c>
      <c r="S24" s="14">
        <f t="shared" ca="1" si="3"/>
        <v>1</v>
      </c>
      <c r="U24" s="8">
        <v>17</v>
      </c>
      <c r="V24" s="25">
        <f t="shared" ca="1" si="4"/>
        <v>41.695206017852016</v>
      </c>
      <c r="W24" s="26">
        <f t="shared" ca="1" si="5"/>
        <v>55.224420340484848</v>
      </c>
      <c r="X24" s="26">
        <f t="shared" ca="1" si="6"/>
        <v>134.04103904774274</v>
      </c>
      <c r="Y24" s="27">
        <f t="shared" ca="1" si="7"/>
        <v>504.7799758464231</v>
      </c>
    </row>
    <row r="25" spans="2:25" x14ac:dyDescent="0.2">
      <c r="B25" s="4">
        <v>17</v>
      </c>
      <c r="C25" s="6">
        <f t="shared" ca="1" si="8"/>
        <v>19.522657643252085</v>
      </c>
      <c r="D25" s="6">
        <f t="shared" ca="1" si="9"/>
        <v>19.522657643252085</v>
      </c>
      <c r="E25" s="6">
        <f t="shared" ca="1" si="10"/>
        <v>27.761525957998106</v>
      </c>
      <c r="F25" s="6">
        <f t="shared" ca="1" si="11"/>
        <v>62.467050669936071</v>
      </c>
      <c r="G25" s="6">
        <f t="shared" ca="1" si="12"/>
        <v>249.38138731843836</v>
      </c>
      <c r="O25" s="8">
        <v>18</v>
      </c>
      <c r="P25" s="12">
        <f t="shared" ca="1" si="0"/>
        <v>1</v>
      </c>
      <c r="Q25" s="13">
        <f t="shared" ca="1" si="1"/>
        <v>1</v>
      </c>
      <c r="R25" s="13">
        <f t="shared" ca="1" si="2"/>
        <v>1</v>
      </c>
      <c r="S25" s="14">
        <f t="shared" ca="1" si="3"/>
        <v>1</v>
      </c>
      <c r="U25" s="8">
        <v>18</v>
      </c>
      <c r="V25" s="25">
        <f t="shared" ca="1" si="4"/>
        <v>-56.089150133504845</v>
      </c>
      <c r="W25" s="26">
        <f t="shared" ca="1" si="5"/>
        <v>-72.656476235650288</v>
      </c>
      <c r="X25" s="26">
        <f t="shared" ca="1" si="6"/>
        <v>-136.51377356215048</v>
      </c>
      <c r="Y25" s="27">
        <f t="shared" ca="1" si="7"/>
        <v>-510.39112839528559</v>
      </c>
    </row>
    <row r="26" spans="2:25" x14ac:dyDescent="0.2">
      <c r="B26" s="4">
        <v>18</v>
      </c>
      <c r="C26" s="6">
        <f t="shared" ca="1" si="8"/>
        <v>-36.566492490252756</v>
      </c>
      <c r="D26" s="6">
        <f t="shared" ca="1" si="9"/>
        <v>-36.566492490252756</v>
      </c>
      <c r="E26" s="6">
        <f t="shared" ca="1" si="10"/>
        <v>-44.894950277652185</v>
      </c>
      <c r="F26" s="6">
        <f t="shared" ca="1" si="11"/>
        <v>-74.046722892214405</v>
      </c>
      <c r="G26" s="6">
        <f t="shared" ca="1" si="12"/>
        <v>-261.00974107684726</v>
      </c>
      <c r="O26" s="8">
        <v>19</v>
      </c>
      <c r="P26" s="12">
        <f t="shared" ca="1" si="0"/>
        <v>1</v>
      </c>
      <c r="Q26" s="13">
        <f t="shared" ca="1" si="1"/>
        <v>1</v>
      </c>
      <c r="R26" s="13">
        <f t="shared" ca="1" si="2"/>
        <v>1</v>
      </c>
      <c r="S26" s="14">
        <f t="shared" ca="1" si="3"/>
        <v>1</v>
      </c>
      <c r="U26" s="8">
        <v>19</v>
      </c>
      <c r="V26" s="25">
        <f t="shared" ca="1" si="4"/>
        <v>51.240151070852576</v>
      </c>
      <c r="W26" s="26">
        <f t="shared" ca="1" si="5"/>
        <v>73.037093941547667</v>
      </c>
      <c r="X26" s="26">
        <f t="shared" ca="1" si="6"/>
        <v>133.14841520814286</v>
      </c>
      <c r="Y26" s="27">
        <f t="shared" ca="1" si="7"/>
        <v>510.59216662660964</v>
      </c>
    </row>
    <row r="27" spans="2:25" x14ac:dyDescent="0.2">
      <c r="B27" s="4">
        <v>19</v>
      </c>
      <c r="C27" s="6">
        <f t="shared" ca="1" si="8"/>
        <v>14.673658580599824</v>
      </c>
      <c r="D27" s="6">
        <f t="shared" ca="1" si="9"/>
        <v>14.673658580599824</v>
      </c>
      <c r="E27" s="6">
        <f t="shared" ca="1" si="10"/>
        <v>28.142143663895482</v>
      </c>
      <c r="F27" s="6">
        <f t="shared" ca="1" si="11"/>
        <v>59.10169231592846</v>
      </c>
      <c r="G27" s="6">
        <f t="shared" ca="1" si="12"/>
        <v>249.58242554976238</v>
      </c>
      <c r="O27" s="8">
        <v>20</v>
      </c>
      <c r="P27" s="12">
        <f t="shared" ca="1" si="0"/>
        <v>1</v>
      </c>
      <c r="Q27" s="13">
        <f t="shared" ca="1" si="1"/>
        <v>1</v>
      </c>
      <c r="R27" s="13">
        <f t="shared" ca="1" si="2"/>
        <v>1</v>
      </c>
      <c r="S27" s="14">
        <f t="shared" ca="1" si="3"/>
        <v>1</v>
      </c>
      <c r="U27" s="8">
        <v>20</v>
      </c>
      <c r="V27" s="25">
        <f t="shared" ca="1" si="4"/>
        <v>-16.183770406135473</v>
      </c>
      <c r="W27" s="26">
        <f t="shared" ca="1" si="5"/>
        <v>-38.094898588599776</v>
      </c>
      <c r="X27" s="26">
        <f t="shared" ca="1" si="6"/>
        <v>-96.072819531021182</v>
      </c>
      <c r="Y27" s="27">
        <f t="shared" ca="1" si="7"/>
        <v>-475.7167203700842</v>
      </c>
    </row>
    <row r="28" spans="2:25" x14ac:dyDescent="0.2">
      <c r="B28" s="4">
        <v>20</v>
      </c>
      <c r="C28" s="6">
        <f t="shared" ca="1" si="8"/>
        <v>-1.5101118255356478</v>
      </c>
      <c r="D28" s="6">
        <f t="shared" ca="1" si="9"/>
        <v>-1.5101118255356478</v>
      </c>
      <c r="E28" s="6">
        <f t="shared" ca="1" si="10"/>
        <v>-9.9527549247042906</v>
      </c>
      <c r="F28" s="6">
        <f t="shared" ca="1" si="11"/>
        <v>-36.971127215092721</v>
      </c>
      <c r="G28" s="6">
        <f t="shared" ca="1" si="12"/>
        <v>-226.1342948203218</v>
      </c>
      <c r="O28" s="8">
        <v>21</v>
      </c>
      <c r="P28" s="12">
        <f t="shared" ca="1" si="0"/>
        <v>0</v>
      </c>
      <c r="Q28" s="13">
        <f t="shared" ca="1" si="1"/>
        <v>0</v>
      </c>
      <c r="R28" s="13">
        <f t="shared" ca="1" si="2"/>
        <v>0</v>
      </c>
      <c r="S28" s="14">
        <f t="shared" ca="1" si="3"/>
        <v>1</v>
      </c>
      <c r="U28" s="8">
        <v>21</v>
      </c>
      <c r="V28" s="25">
        <f t="shared" ca="1" si="4"/>
        <v>-69.472350219469149</v>
      </c>
      <c r="W28" s="26">
        <f t="shared" ca="1" si="5"/>
        <v>-58.043880642889206</v>
      </c>
      <c r="X28" s="26">
        <f t="shared" ca="1" si="6"/>
        <v>-11.828658500856442</v>
      </c>
      <c r="Y28" s="27">
        <f t="shared" ca="1" si="7"/>
        <v>358.67269811360666</v>
      </c>
    </row>
    <row r="29" spans="2:25" x14ac:dyDescent="0.2">
      <c r="B29" s="4">
        <v>21</v>
      </c>
      <c r="C29" s="6">
        <f t="shared" ca="1" si="8"/>
        <v>-70.982462045004795</v>
      </c>
      <c r="D29" s="6">
        <f t="shared" ca="1" si="9"/>
        <v>-70.982462045004795</v>
      </c>
      <c r="E29" s="6">
        <f t="shared" ca="1" si="10"/>
        <v>-67.996635567593501</v>
      </c>
      <c r="F29" s="6">
        <f t="shared" ca="1" si="11"/>
        <v>-48.799785715949163</v>
      </c>
      <c r="G29" s="6">
        <f t="shared" ca="1" si="12"/>
        <v>132.53840329328483</v>
      </c>
      <c r="O29" s="8">
        <v>22</v>
      </c>
      <c r="P29" s="12">
        <f t="shared" ca="1" si="0"/>
        <v>1</v>
      </c>
      <c r="Q29" s="13">
        <f t="shared" ca="1" si="1"/>
        <v>1</v>
      </c>
      <c r="R29" s="13">
        <f t="shared" ca="1" si="2"/>
        <v>1</v>
      </c>
      <c r="S29" s="14">
        <f t="shared" ca="1" si="3"/>
        <v>1</v>
      </c>
      <c r="U29" s="8">
        <v>22</v>
      </c>
      <c r="V29" s="25">
        <f t="shared" ca="1" si="4"/>
        <v>123.74775885126215</v>
      </c>
      <c r="W29" s="26">
        <f t="shared" ca="1" si="5"/>
        <v>141.16092304412888</v>
      </c>
      <c r="X29" s="26">
        <f t="shared" ca="1" si="6"/>
        <v>130.84495395177601</v>
      </c>
      <c r="Y29" s="27">
        <f t="shared" ca="1" si="7"/>
        <v>-199.05766945098384</v>
      </c>
    </row>
    <row r="30" spans="2:25" x14ac:dyDescent="0.2">
      <c r="B30" s="4">
        <v>22</v>
      </c>
      <c r="C30" s="6">
        <f t="shared" ca="1" si="8"/>
        <v>52.765296806257346</v>
      </c>
      <c r="D30" s="6">
        <f t="shared" ca="1" si="9"/>
        <v>52.765296806257346</v>
      </c>
      <c r="E30" s="6">
        <f t="shared" ca="1" si="10"/>
        <v>73.164287476535392</v>
      </c>
      <c r="F30" s="6">
        <f t="shared" ca="1" si="11"/>
        <v>82.04516823582685</v>
      </c>
      <c r="G30" s="6">
        <f t="shared" ca="1" si="12"/>
        <v>-66.519266157699008</v>
      </c>
      <c r="O30" s="8">
        <v>23</v>
      </c>
      <c r="P30" s="12">
        <f t="shared" ca="1" si="0"/>
        <v>1</v>
      </c>
      <c r="Q30" s="13">
        <f t="shared" ca="1" si="1"/>
        <v>1</v>
      </c>
      <c r="R30" s="13">
        <f t="shared" ca="1" si="2"/>
        <v>1</v>
      </c>
      <c r="S30" s="14">
        <f t="shared" ca="1" si="3"/>
        <v>1</v>
      </c>
      <c r="U30" s="8">
        <v>23</v>
      </c>
      <c r="V30" s="25">
        <f t="shared" ca="1" si="4"/>
        <v>-70.372776973680232</v>
      </c>
      <c r="W30" s="26">
        <f t="shared" ca="1" si="5"/>
        <v>-112.7210538869189</v>
      </c>
      <c r="X30" s="26">
        <f t="shared" ca="1" si="6"/>
        <v>-148.87974934474585</v>
      </c>
      <c r="Y30" s="27">
        <f t="shared" ca="1" si="7"/>
        <v>108.77912553220523</v>
      </c>
    </row>
    <row r="31" spans="2:25" x14ac:dyDescent="0.2">
      <c r="B31" s="4">
        <v>23</v>
      </c>
      <c r="C31" s="6">
        <f t="shared" ca="1" si="8"/>
        <v>-17.607480167422885</v>
      </c>
      <c r="D31" s="6">
        <f t="shared" ca="1" si="9"/>
        <v>-17.607480167422885</v>
      </c>
      <c r="E31" s="6">
        <f t="shared" ca="1" si="10"/>
        <v>-39.556766410383503</v>
      </c>
      <c r="F31" s="6">
        <f t="shared" ca="1" si="11"/>
        <v>-66.834581108918997</v>
      </c>
      <c r="G31" s="6">
        <f t="shared" ca="1" si="12"/>
        <v>42.25985937450622</v>
      </c>
      <c r="O31" s="8">
        <v>24</v>
      </c>
      <c r="P31" s="12">
        <f t="shared" ca="1" si="0"/>
        <v>0</v>
      </c>
      <c r="Q31" s="13">
        <f t="shared" ca="1" si="1"/>
        <v>0</v>
      </c>
      <c r="R31" s="13">
        <f t="shared" ca="1" si="2"/>
        <v>0</v>
      </c>
      <c r="S31" s="14">
        <f t="shared" ca="1" si="3"/>
        <v>1</v>
      </c>
      <c r="U31" s="8">
        <v>24</v>
      </c>
      <c r="V31" s="25">
        <f t="shared" ca="1" si="4"/>
        <v>-45.695105936976653</v>
      </c>
      <c r="W31" s="26">
        <f t="shared" ca="1" si="5"/>
        <v>-11.878789770900987</v>
      </c>
      <c r="X31" s="26">
        <f t="shared" ca="1" si="6"/>
        <v>43.632743669870855</v>
      </c>
      <c r="Y31" s="27">
        <f t="shared" ca="1" si="7"/>
        <v>-143.59631891596135</v>
      </c>
    </row>
    <row r="32" spans="2:25" x14ac:dyDescent="0.2">
      <c r="B32" s="4">
        <v>24</v>
      </c>
      <c r="C32" s="6">
        <f t="shared" ca="1" si="8"/>
        <v>-63.302586104399538</v>
      </c>
      <c r="D32" s="6">
        <f t="shared" ca="1" si="9"/>
        <v>-63.302586104399538</v>
      </c>
      <c r="E32" s="6">
        <f t="shared" ca="1" si="10"/>
        <v>-51.43555618128449</v>
      </c>
      <c r="F32" s="6">
        <f t="shared" ca="1" si="11"/>
        <v>-23.201837439048141</v>
      </c>
      <c r="G32" s="6">
        <f t="shared" ca="1" si="12"/>
        <v>-101.33645954145513</v>
      </c>
      <c r="O32" s="8">
        <v>25</v>
      </c>
      <c r="P32" s="12">
        <f t="shared" ca="1" si="0"/>
        <v>0</v>
      </c>
      <c r="Q32" s="13">
        <f t="shared" ca="1" si="1"/>
        <v>0</v>
      </c>
      <c r="R32" s="13">
        <f t="shared" ca="1" si="2"/>
        <v>0</v>
      </c>
      <c r="S32" s="14">
        <f t="shared" ca="1" si="3"/>
        <v>1</v>
      </c>
      <c r="U32" s="8">
        <v>25</v>
      </c>
      <c r="V32" s="25">
        <f t="shared" ca="1" si="4"/>
        <v>-14.5618415241549</v>
      </c>
      <c r="W32" s="26">
        <f t="shared" ca="1" si="5"/>
        <v>-10.998204592884598</v>
      </c>
      <c r="X32" s="26">
        <f t="shared" ca="1" si="6"/>
        <v>-40.741487726077416</v>
      </c>
      <c r="Y32" s="27">
        <f t="shared" ca="1" si="7"/>
        <v>114.67484550021031</v>
      </c>
    </row>
    <row r="33" spans="2:25" x14ac:dyDescent="0.2">
      <c r="B33" s="4">
        <v>25</v>
      </c>
      <c r="C33" s="6">
        <f t="shared" ca="1" si="8"/>
        <v>-77.864427628554438</v>
      </c>
      <c r="D33" s="6">
        <f t="shared" ca="1" si="9"/>
        <v>-77.864427628554438</v>
      </c>
      <c r="E33" s="6">
        <f t="shared" ca="1" si="10"/>
        <v>-62.433760774169087</v>
      </c>
      <c r="F33" s="6">
        <f t="shared" ca="1" si="11"/>
        <v>-63.943325165125557</v>
      </c>
      <c r="G33" s="6">
        <f t="shared" ca="1" si="12"/>
        <v>13.338385958755183</v>
      </c>
      <c r="O33" s="8">
        <v>26</v>
      </c>
      <c r="P33" s="12">
        <f t="shared" ca="1" si="0"/>
        <v>0</v>
      </c>
      <c r="Q33" s="13">
        <f t="shared" ca="1" si="1"/>
        <v>0</v>
      </c>
      <c r="R33" s="13">
        <f t="shared" ca="1" si="2"/>
        <v>1</v>
      </c>
      <c r="S33" s="14">
        <f t="shared" ca="1" si="3"/>
        <v>1</v>
      </c>
      <c r="U33" s="8">
        <v>26</v>
      </c>
      <c r="V33" s="25">
        <f t="shared" ca="1" si="4"/>
        <v>46.1097152336623</v>
      </c>
      <c r="W33" s="26">
        <f t="shared" ca="1" si="5"/>
        <v>49.40917661152767</v>
      </c>
      <c r="X33" s="26">
        <f t="shared" ca="1" si="6"/>
        <v>70.554607869308754</v>
      </c>
      <c r="Y33" s="27">
        <f t="shared" ca="1" si="7"/>
        <v>-57.097645716526991</v>
      </c>
    </row>
    <row r="34" spans="2:25" x14ac:dyDescent="0.2">
      <c r="B34" s="4">
        <v>26</v>
      </c>
      <c r="C34" s="6">
        <f t="shared" ca="1" si="8"/>
        <v>-31.754712394892142</v>
      </c>
      <c r="D34" s="6">
        <f t="shared" ca="1" si="9"/>
        <v>-31.754712394892142</v>
      </c>
      <c r="E34" s="6">
        <f t="shared" ca="1" si="10"/>
        <v>-13.024584162641418</v>
      </c>
      <c r="F34" s="6">
        <f t="shared" ca="1" si="11"/>
        <v>6.6112827041831927</v>
      </c>
      <c r="G34" s="6">
        <f t="shared" ca="1" si="12"/>
        <v>-43.759259757771808</v>
      </c>
      <c r="O34" s="8">
        <v>27</v>
      </c>
      <c r="P34" s="12">
        <f t="shared" ca="1" si="0"/>
        <v>0</v>
      </c>
      <c r="Q34" s="13">
        <f t="shared" ca="1" si="1"/>
        <v>0</v>
      </c>
      <c r="R34" s="13">
        <f t="shared" ca="1" si="2"/>
        <v>1</v>
      </c>
      <c r="S34" s="14">
        <f t="shared" ca="1" si="3"/>
        <v>1</v>
      </c>
      <c r="U34" s="8">
        <v>27</v>
      </c>
      <c r="V34" s="25">
        <f t="shared" ca="1" si="4"/>
        <v>-1.9199574792839513E-2</v>
      </c>
      <c r="W34" s="26">
        <f t="shared" ca="1" si="5"/>
        <v>-14.841952558251137</v>
      </c>
      <c r="X34" s="26">
        <f t="shared" ca="1" si="6"/>
        <v>-42.351964296378085</v>
      </c>
      <c r="Y34" s="27">
        <f t="shared" ca="1" si="7"/>
        <v>51.368681570081456</v>
      </c>
    </row>
    <row r="35" spans="2:25" x14ac:dyDescent="0.2">
      <c r="B35" s="4">
        <v>27</v>
      </c>
      <c r="C35" s="6">
        <f t="shared" ca="1" si="8"/>
        <v>-31.773911969684981</v>
      </c>
      <c r="D35" s="6">
        <f t="shared" ca="1" si="9"/>
        <v>-31.773911969684981</v>
      </c>
      <c r="E35" s="6">
        <f t="shared" ca="1" si="10"/>
        <v>-27.866536720892555</v>
      </c>
      <c r="F35" s="6">
        <f t="shared" ca="1" si="11"/>
        <v>-35.740681592194896</v>
      </c>
      <c r="G35" s="6">
        <f t="shared" ca="1" si="12"/>
        <v>7.6094218123096482</v>
      </c>
      <c r="O35" s="8">
        <v>28</v>
      </c>
      <c r="P35" s="12">
        <f t="shared" ca="1" si="0"/>
        <v>0</v>
      </c>
      <c r="Q35" s="13">
        <f t="shared" ca="1" si="1"/>
        <v>0</v>
      </c>
      <c r="R35" s="13">
        <f t="shared" ca="1" si="2"/>
        <v>0</v>
      </c>
      <c r="S35" s="14">
        <f t="shared" ca="1" si="3"/>
        <v>1</v>
      </c>
      <c r="U35" s="8">
        <v>28</v>
      </c>
      <c r="V35" s="25">
        <f t="shared" ca="1" si="4"/>
        <v>9.6622857087414147</v>
      </c>
      <c r="W35" s="26">
        <f t="shared" ca="1" si="5"/>
        <v>14.114871476216754</v>
      </c>
      <c r="X35" s="26">
        <f t="shared" ca="1" si="6"/>
        <v>35.073464286568267</v>
      </c>
      <c r="Y35" s="27">
        <f t="shared" ca="1" si="7"/>
        <v>-36.569527704331897</v>
      </c>
    </row>
    <row r="36" spans="2:25" x14ac:dyDescent="0.2">
      <c r="B36" s="4">
        <v>28</v>
      </c>
      <c r="C36" s="6">
        <f t="shared" ca="1" si="8"/>
        <v>-22.111626260943567</v>
      </c>
      <c r="D36" s="6">
        <f t="shared" ca="1" si="9"/>
        <v>-22.111626260943567</v>
      </c>
      <c r="E36" s="6">
        <f t="shared" ca="1" si="10"/>
        <v>-13.751665244675801</v>
      </c>
      <c r="F36" s="6">
        <f t="shared" ca="1" si="11"/>
        <v>-0.66721730562662884</v>
      </c>
      <c r="G36" s="6">
        <f t="shared" ca="1" si="12"/>
        <v>-28.960105892022248</v>
      </c>
      <c r="O36" s="8">
        <v>29</v>
      </c>
      <c r="P36" s="12">
        <f t="shared" ca="1" si="0"/>
        <v>0</v>
      </c>
      <c r="Q36" s="13">
        <f t="shared" ca="1" si="1"/>
        <v>0</v>
      </c>
      <c r="R36" s="13">
        <f t="shared" ca="1" si="2"/>
        <v>0</v>
      </c>
      <c r="S36" s="14">
        <f t="shared" ca="1" si="3"/>
        <v>0</v>
      </c>
      <c r="U36" s="8">
        <v>29</v>
      </c>
      <c r="V36" s="25">
        <f t="shared" ca="1" si="4"/>
        <v>-26.738461977745509</v>
      </c>
      <c r="W36" s="26">
        <f t="shared" ca="1" si="5"/>
        <v>-30.972923420610535</v>
      </c>
      <c r="X36" s="26">
        <f t="shared" ca="1" si="6"/>
        <v>-47.782540549686466</v>
      </c>
      <c r="Y36" s="27">
        <f t="shared" ca="1" si="7"/>
        <v>6.1741129561531984</v>
      </c>
    </row>
    <row r="37" spans="2:25" x14ac:dyDescent="0.2">
      <c r="B37" s="4">
        <v>29</v>
      </c>
      <c r="C37" s="6">
        <f t="shared" ca="1" si="8"/>
        <v>-48.850088238689075</v>
      </c>
      <c r="D37" s="6">
        <f t="shared" ca="1" si="9"/>
        <v>-48.850088238689075</v>
      </c>
      <c r="E37" s="6">
        <f t="shared" ca="1" si="10"/>
        <v>-44.724588665286333</v>
      </c>
      <c r="F37" s="6">
        <f t="shared" ca="1" si="11"/>
        <v>-48.449757855313095</v>
      </c>
      <c r="G37" s="6">
        <f t="shared" ca="1" si="12"/>
        <v>-22.78599293586905</v>
      </c>
      <c r="O37" s="8">
        <v>30</v>
      </c>
      <c r="P37" s="12">
        <f t="shared" ca="1" si="0"/>
        <v>0</v>
      </c>
      <c r="Q37" s="13">
        <f t="shared" ca="1" si="1"/>
        <v>0</v>
      </c>
      <c r="R37" s="13">
        <f t="shared" ca="1" si="2"/>
        <v>0</v>
      </c>
      <c r="S37" s="14">
        <f t="shared" ca="1" si="3"/>
        <v>0</v>
      </c>
      <c r="U37" s="8">
        <v>30</v>
      </c>
      <c r="V37" s="25">
        <f t="shared" ca="1" si="4"/>
        <v>-43.021719444438126</v>
      </c>
      <c r="W37" s="26">
        <f t="shared" ca="1" si="5"/>
        <v>-33.729842418254961</v>
      </c>
      <c r="X37" s="26">
        <f t="shared" ca="1" si="6"/>
        <v>-14.352195114626255</v>
      </c>
      <c r="Y37" s="27">
        <f t="shared" ca="1" si="7"/>
        <v>-48.578421104976002</v>
      </c>
    </row>
    <row r="38" spans="2:25" x14ac:dyDescent="0.2">
      <c r="B38" s="4">
        <v>30</v>
      </c>
      <c r="C38" s="6">
        <f t="shared" ca="1" si="8"/>
        <v>-91.871807683127201</v>
      </c>
      <c r="D38" s="6">
        <f t="shared" ca="1" si="9"/>
        <v>-91.871807683127201</v>
      </c>
      <c r="E38" s="6">
        <f t="shared" ca="1" si="10"/>
        <v>-78.454431083541294</v>
      </c>
      <c r="F38" s="6">
        <f t="shared" ca="1" si="11"/>
        <v>-62.80195296993935</v>
      </c>
      <c r="G38" s="6">
        <f t="shared" ca="1" si="12"/>
        <v>-71.364414040845048</v>
      </c>
      <c r="O38" s="8">
        <v>31</v>
      </c>
      <c r="P38" s="12">
        <f t="shared" ca="1" si="0"/>
        <v>0</v>
      </c>
      <c r="Q38" s="13">
        <f t="shared" ca="1" si="1"/>
        <v>1</v>
      </c>
      <c r="R38" s="13">
        <f t="shared" ca="1" si="2"/>
        <v>1</v>
      </c>
      <c r="S38" s="14">
        <f t="shared" ca="1" si="3"/>
        <v>1</v>
      </c>
      <c r="U38" s="8">
        <v>31</v>
      </c>
      <c r="V38" s="25">
        <f t="shared" ca="1" si="4"/>
        <v>73.600796576585623</v>
      </c>
      <c r="W38" s="26">
        <f t="shared" ca="1" si="5"/>
        <v>83.719749302062098</v>
      </c>
      <c r="X38" s="26">
        <f t="shared" ca="1" si="6"/>
        <v>82.212113645361384</v>
      </c>
      <c r="Y38" s="27">
        <f t="shared" ca="1" si="7"/>
        <v>117.32137557106401</v>
      </c>
    </row>
    <row r="39" spans="2:25" x14ac:dyDescent="0.2">
      <c r="B39" s="4">
        <v>31</v>
      </c>
      <c r="C39" s="6">
        <f t="shared" ca="1" si="8"/>
        <v>-18.271011106541575</v>
      </c>
      <c r="D39" s="6">
        <f t="shared" ca="1" si="9"/>
        <v>-18.271011106541575</v>
      </c>
      <c r="E39" s="6">
        <f t="shared" ca="1" si="10"/>
        <v>5.2653182185208109</v>
      </c>
      <c r="F39" s="6">
        <f t="shared" ca="1" si="11"/>
        <v>19.410160675422031</v>
      </c>
      <c r="G39" s="6">
        <f t="shared" ca="1" si="12"/>
        <v>45.956961530218962</v>
      </c>
      <c r="O39" s="8">
        <v>32</v>
      </c>
      <c r="P39" s="12">
        <f t="shared" ca="1" si="0"/>
        <v>0</v>
      </c>
      <c r="Q39" s="13">
        <f t="shared" ca="1" si="1"/>
        <v>1</v>
      </c>
      <c r="R39" s="13">
        <f t="shared" ca="1" si="2"/>
        <v>1</v>
      </c>
      <c r="S39" s="14">
        <f t="shared" ca="1" si="3"/>
        <v>1</v>
      </c>
      <c r="U39" s="8">
        <v>32</v>
      </c>
      <c r="V39" s="25">
        <f t="shared" ca="1" si="4"/>
        <v>-2.928853155746669</v>
      </c>
      <c r="W39" s="26">
        <f t="shared" ca="1" si="5"/>
        <v>-28.044777946365297</v>
      </c>
      <c r="X39" s="26">
        <f t="shared" ca="1" si="6"/>
        <v>-52.256121342963496</v>
      </c>
      <c r="Y39" s="27">
        <f t="shared" ca="1" si="7"/>
        <v>-108.51809116970426</v>
      </c>
    </row>
    <row r="40" spans="2:25" x14ac:dyDescent="0.2">
      <c r="B40" s="4">
        <v>32</v>
      </c>
      <c r="C40" s="6">
        <f t="shared" ca="1" si="8"/>
        <v>-21.199864262288244</v>
      </c>
      <c r="D40" s="6">
        <f t="shared" ca="1" si="9"/>
        <v>-21.199864262288244</v>
      </c>
      <c r="E40" s="6">
        <f t="shared" ca="1" si="10"/>
        <v>-22.779459727844486</v>
      </c>
      <c r="F40" s="6">
        <f t="shared" ca="1" si="11"/>
        <v>-32.845960667541462</v>
      </c>
      <c r="G40" s="6">
        <f t="shared" ca="1" si="12"/>
        <v>-62.561129639485308</v>
      </c>
      <c r="O40" s="8">
        <v>33</v>
      </c>
      <c r="P40" s="12">
        <f t="shared" ca="1" si="0"/>
        <v>1</v>
      </c>
      <c r="Q40" s="13">
        <f t="shared" ca="1" si="1"/>
        <v>1</v>
      </c>
      <c r="R40" s="13">
        <f t="shared" ca="1" si="2"/>
        <v>1</v>
      </c>
      <c r="S40" s="14">
        <f t="shared" ca="1" si="3"/>
        <v>1</v>
      </c>
      <c r="U40" s="8">
        <v>33</v>
      </c>
      <c r="V40" s="25">
        <f t="shared" ca="1" si="4"/>
        <v>39.643209666399315</v>
      </c>
      <c r="W40" s="26">
        <f t="shared" ca="1" si="5"/>
        <v>48.056643050308907</v>
      </c>
      <c r="X40" s="26">
        <f t="shared" ca="1" si="6"/>
        <v>70.996882472177418</v>
      </c>
      <c r="Y40" s="27">
        <f t="shared" ca="1" si="7"/>
        <v>137.30949171913315</v>
      </c>
    </row>
    <row r="41" spans="2:25" x14ac:dyDescent="0.2">
      <c r="B41" s="4">
        <v>33</v>
      </c>
      <c r="C41" s="6">
        <f t="shared" ca="1" si="8"/>
        <v>18.443345404111074</v>
      </c>
      <c r="D41" s="6">
        <f t="shared" ca="1" si="9"/>
        <v>18.443345404111074</v>
      </c>
      <c r="E41" s="6">
        <f t="shared" ca="1" si="10"/>
        <v>25.27718332246442</v>
      </c>
      <c r="F41" s="6">
        <f t="shared" ca="1" si="11"/>
        <v>38.150921804635949</v>
      </c>
      <c r="G41" s="6">
        <f t="shared" ca="1" si="12"/>
        <v>74.748362079647848</v>
      </c>
      <c r="O41" s="8">
        <v>34</v>
      </c>
      <c r="P41" s="12">
        <f t="shared" ref="P41:P57" ca="1" si="13">IF(SIGN(D41)=SIGN(D42),0,1)</f>
        <v>0</v>
      </c>
      <c r="Q41" s="13">
        <f t="shared" ref="Q41:Q57" ca="1" si="14">IF(SIGN(E41)=SIGN(E42),0,1)</f>
        <v>0</v>
      </c>
      <c r="R41" s="13">
        <f t="shared" ref="R41:R57" ca="1" si="15">IF(SIGN(F41)=SIGN(F42),0,1)</f>
        <v>0</v>
      </c>
      <c r="S41" s="14">
        <f t="shared" ref="S41:S57" ca="1" si="16">IF(SIGN(G41)=SIGN(G42),0,1)</f>
        <v>1</v>
      </c>
      <c r="U41" s="8">
        <v>34</v>
      </c>
      <c r="V41" s="25">
        <f t="shared" ref="V41:V57" ca="1" si="17">D42-D41</f>
        <v>32.789812176452898</v>
      </c>
      <c r="W41" s="26">
        <f t="shared" ref="W41:W57" ca="1" si="18">E42-E41</f>
        <v>18.372819261360224</v>
      </c>
      <c r="X41" s="26">
        <f t="shared" ref="X41:X57" ca="1" si="19">F42-F41</f>
        <v>-9.8083173068535494</v>
      </c>
      <c r="Y41" s="27">
        <f t="shared" ref="Y41:Y57" ca="1" si="20">G42-G41</f>
        <v>-90.788730370766942</v>
      </c>
    </row>
    <row r="42" spans="2:25" x14ac:dyDescent="0.2">
      <c r="B42" s="4">
        <v>34</v>
      </c>
      <c r="C42" s="6">
        <f t="shared" ca="1" si="8"/>
        <v>51.233157580563969</v>
      </c>
      <c r="D42" s="6">
        <f t="shared" ca="1" si="9"/>
        <v>51.233157580563969</v>
      </c>
      <c r="E42" s="6">
        <f t="shared" ca="1" si="10"/>
        <v>43.650002583824644</v>
      </c>
      <c r="F42" s="6">
        <f t="shared" ca="1" si="11"/>
        <v>28.3426044977824</v>
      </c>
      <c r="G42" s="6">
        <f t="shared" ca="1" si="12"/>
        <v>-16.040368291119094</v>
      </c>
      <c r="O42" s="8">
        <v>35</v>
      </c>
      <c r="P42" s="12">
        <f t="shared" ca="1" si="13"/>
        <v>1</v>
      </c>
      <c r="Q42" s="13">
        <f t="shared" ca="1" si="14"/>
        <v>1</v>
      </c>
      <c r="R42" s="13">
        <f t="shared" ca="1" si="15"/>
        <v>1</v>
      </c>
      <c r="S42" s="14">
        <f t="shared" ca="1" si="16"/>
        <v>0</v>
      </c>
      <c r="U42" s="8">
        <v>35</v>
      </c>
      <c r="V42" s="25">
        <f t="shared" ca="1" si="17"/>
        <v>-87.536536455065999</v>
      </c>
      <c r="W42" s="26">
        <f t="shared" ca="1" si="18"/>
        <v>-93.048382233474072</v>
      </c>
      <c r="X42" s="26">
        <f t="shared" ca="1" si="19"/>
        <v>-81.651546070953884</v>
      </c>
      <c r="Y42" s="27">
        <f t="shared" ca="1" si="20"/>
        <v>-5.8266791213757578</v>
      </c>
    </row>
    <row r="43" spans="2:25" x14ac:dyDescent="0.2">
      <c r="B43" s="4">
        <v>35</v>
      </c>
      <c r="C43" s="6">
        <f t="shared" ca="1" si="8"/>
        <v>-36.303378874502037</v>
      </c>
      <c r="D43" s="6">
        <f t="shared" ca="1" si="9"/>
        <v>-36.303378874502037</v>
      </c>
      <c r="E43" s="6">
        <f t="shared" ca="1" si="10"/>
        <v>-49.398379649649428</v>
      </c>
      <c r="F43" s="6">
        <f t="shared" ca="1" si="11"/>
        <v>-53.308941573171481</v>
      </c>
      <c r="G43" s="6">
        <f t="shared" ca="1" si="12"/>
        <v>-21.867047412494852</v>
      </c>
      <c r="O43" s="8">
        <v>36</v>
      </c>
      <c r="P43" s="12">
        <f t="shared" ca="1" si="13"/>
        <v>1</v>
      </c>
      <c r="Q43" s="13">
        <f t="shared" ca="1" si="14"/>
        <v>1</v>
      </c>
      <c r="R43" s="13">
        <f t="shared" ca="1" si="15"/>
        <v>1</v>
      </c>
      <c r="S43" s="14">
        <f t="shared" ca="1" si="16"/>
        <v>1</v>
      </c>
      <c r="U43" s="8">
        <v>36</v>
      </c>
      <c r="V43" s="25">
        <f t="shared" ca="1" si="17"/>
        <v>128.6827558995723</v>
      </c>
      <c r="W43" s="26">
        <f t="shared" ca="1" si="18"/>
        <v>156.59727056961452</v>
      </c>
      <c r="X43" s="26">
        <f t="shared" ca="1" si="19"/>
        <v>177.67368354214466</v>
      </c>
      <c r="Y43" s="27">
        <f t="shared" ca="1" si="20"/>
        <v>133.92676710881048</v>
      </c>
    </row>
    <row r="44" spans="2:25" x14ac:dyDescent="0.2">
      <c r="B44" s="4">
        <v>36</v>
      </c>
      <c r="C44" s="6">
        <f t="shared" ca="1" si="8"/>
        <v>92.379377025070269</v>
      </c>
      <c r="D44" s="6">
        <f t="shared" ca="1" si="9"/>
        <v>92.379377025070269</v>
      </c>
      <c r="E44" s="6">
        <f t="shared" ca="1" si="10"/>
        <v>107.19889091996509</v>
      </c>
      <c r="F44" s="6">
        <f t="shared" ca="1" si="11"/>
        <v>124.36474196897316</v>
      </c>
      <c r="G44" s="6">
        <f t="shared" ca="1" si="12"/>
        <v>112.05971969631564</v>
      </c>
      <c r="O44" s="8">
        <v>37</v>
      </c>
      <c r="P44" s="12">
        <f t="shared" ca="1" si="13"/>
        <v>1</v>
      </c>
      <c r="Q44" s="13">
        <f t="shared" ca="1" si="14"/>
        <v>1</v>
      </c>
      <c r="R44" s="13">
        <f t="shared" ca="1" si="15"/>
        <v>1</v>
      </c>
      <c r="S44" s="14">
        <f t="shared" ca="1" si="16"/>
        <v>1</v>
      </c>
      <c r="U44" s="8">
        <v>37</v>
      </c>
      <c r="V44" s="25">
        <f t="shared" ca="1" si="17"/>
        <v>-192.40872020653836</v>
      </c>
      <c r="W44" s="26">
        <f t="shared" ca="1" si="18"/>
        <v>-239.38790137742274</v>
      </c>
      <c r="X44" s="26">
        <f t="shared" ca="1" si="19"/>
        <v>-299.01293033182515</v>
      </c>
      <c r="Y44" s="27">
        <f t="shared" ca="1" si="20"/>
        <v>-312.94281060446781</v>
      </c>
    </row>
    <row r="45" spans="2:25" x14ac:dyDescent="0.2">
      <c r="B45" s="4">
        <v>37</v>
      </c>
      <c r="C45" s="6">
        <f t="shared" ca="1" si="8"/>
        <v>-100.02934318146811</v>
      </c>
      <c r="D45" s="6">
        <f t="shared" ca="1" si="9"/>
        <v>-100.02934318146811</v>
      </c>
      <c r="E45" s="6">
        <f t="shared" ca="1" si="10"/>
        <v>-132.18901045745764</v>
      </c>
      <c r="F45" s="6">
        <f t="shared" ca="1" si="11"/>
        <v>-174.64818836285201</v>
      </c>
      <c r="G45" s="6">
        <f t="shared" ca="1" si="12"/>
        <v>-200.88309090815218</v>
      </c>
      <c r="O45" s="8">
        <v>38</v>
      </c>
      <c r="P45" s="12">
        <f t="shared" ca="1" si="13"/>
        <v>1</v>
      </c>
      <c r="Q45" s="13">
        <f t="shared" ca="1" si="14"/>
        <v>1</v>
      </c>
      <c r="R45" s="13">
        <f t="shared" ca="1" si="15"/>
        <v>1</v>
      </c>
      <c r="S45" s="14">
        <f t="shared" ca="1" si="16"/>
        <v>1</v>
      </c>
      <c r="U45" s="8">
        <v>38</v>
      </c>
      <c r="V45" s="25">
        <f t="shared" ca="1" si="17"/>
        <v>117.39547844273163</v>
      </c>
      <c r="W45" s="26">
        <f t="shared" ca="1" si="18"/>
        <v>189.21184885595846</v>
      </c>
      <c r="X45" s="26">
        <f t="shared" ca="1" si="19"/>
        <v>296.80323664182674</v>
      </c>
      <c r="Y45" s="27">
        <f t="shared" ca="1" si="20"/>
        <v>399.04400798675272</v>
      </c>
    </row>
    <row r="46" spans="2:25" x14ac:dyDescent="0.2">
      <c r="B46" s="4">
        <v>38</v>
      </c>
      <c r="C46" s="6">
        <f t="shared" ca="1" si="8"/>
        <v>17.366135261263523</v>
      </c>
      <c r="D46" s="6">
        <f t="shared" ca="1" si="9"/>
        <v>17.366135261263523</v>
      </c>
      <c r="E46" s="6">
        <f t="shared" ca="1" si="10"/>
        <v>57.022838398500816</v>
      </c>
      <c r="F46" s="6">
        <f t="shared" ca="1" si="11"/>
        <v>122.15504827897473</v>
      </c>
      <c r="G46" s="6">
        <f t="shared" ca="1" si="12"/>
        <v>198.16091707860051</v>
      </c>
      <c r="O46" s="8">
        <v>39</v>
      </c>
      <c r="P46" s="12">
        <f t="shared" ca="1" si="13"/>
        <v>1</v>
      </c>
      <c r="Q46" s="13">
        <f t="shared" ca="1" si="14"/>
        <v>1</v>
      </c>
      <c r="R46" s="13">
        <f t="shared" ca="1" si="15"/>
        <v>1</v>
      </c>
      <c r="S46" s="14">
        <f t="shared" ca="1" si="16"/>
        <v>1</v>
      </c>
      <c r="U46" s="8">
        <v>39</v>
      </c>
      <c r="V46" s="25">
        <f t="shared" ca="1" si="17"/>
        <v>-58.351513498828915</v>
      </c>
      <c r="W46" s="26">
        <f t="shared" ca="1" si="18"/>
        <v>-115.11506815561646</v>
      </c>
      <c r="X46" s="26">
        <f t="shared" ca="1" si="19"/>
        <v>-236.43345548392497</v>
      </c>
      <c r="Y46" s="27">
        <f t="shared" ca="1" si="20"/>
        <v>-417.49112068690636</v>
      </c>
    </row>
    <row r="47" spans="2:25" x14ac:dyDescent="0.2">
      <c r="B47" s="4">
        <v>39</v>
      </c>
      <c r="C47" s="6">
        <f t="shared" ca="1" si="8"/>
        <v>-40.985378237565392</v>
      </c>
      <c r="D47" s="6">
        <f t="shared" ca="1" si="9"/>
        <v>-40.985378237565392</v>
      </c>
      <c r="E47" s="6">
        <f t="shared" ca="1" si="10"/>
        <v>-58.092229757115632</v>
      </c>
      <c r="F47" s="6">
        <f t="shared" ca="1" si="11"/>
        <v>-114.27840720495024</v>
      </c>
      <c r="G47" s="6">
        <f t="shared" ca="1" si="12"/>
        <v>-219.33020360830585</v>
      </c>
      <c r="O47" s="8">
        <v>40</v>
      </c>
      <c r="P47" s="12">
        <f t="shared" ca="1" si="13"/>
        <v>0</v>
      </c>
      <c r="Q47" s="13">
        <f t="shared" ca="1" si="14"/>
        <v>0</v>
      </c>
      <c r="R47" s="13">
        <f t="shared" ca="1" si="15"/>
        <v>1</v>
      </c>
      <c r="S47" s="14">
        <f t="shared" ca="1" si="16"/>
        <v>1</v>
      </c>
      <c r="U47" s="8">
        <v>40</v>
      </c>
      <c r="V47" s="25">
        <f t="shared" ca="1" si="17"/>
        <v>-6.3929870198458758</v>
      </c>
      <c r="W47" s="26">
        <f t="shared" ca="1" si="18"/>
        <v>28.141533426839054</v>
      </c>
      <c r="X47" s="26">
        <f t="shared" ca="1" si="19"/>
        <v>135.46708627050913</v>
      </c>
      <c r="Y47" s="27">
        <f t="shared" ca="1" si="20"/>
        <v>369.34902159836986</v>
      </c>
    </row>
    <row r="48" spans="2:25" x14ac:dyDescent="0.2">
      <c r="B48" s="4">
        <v>40</v>
      </c>
      <c r="C48" s="6">
        <f t="shared" ca="1" si="8"/>
        <v>-47.378365257411268</v>
      </c>
      <c r="D48" s="6">
        <f t="shared" ca="1" si="9"/>
        <v>-47.378365257411268</v>
      </c>
      <c r="E48" s="6">
        <f t="shared" ca="1" si="10"/>
        <v>-29.950696330276578</v>
      </c>
      <c r="F48" s="6">
        <f t="shared" ca="1" si="11"/>
        <v>21.18867906555888</v>
      </c>
      <c r="G48" s="6">
        <f t="shared" ca="1" si="12"/>
        <v>150.01881799006401</v>
      </c>
      <c r="O48" s="8">
        <v>41</v>
      </c>
      <c r="P48" s="12">
        <f t="shared" ca="1" si="13"/>
        <v>0</v>
      </c>
      <c r="Q48" s="13">
        <f t="shared" ca="1" si="14"/>
        <v>1</v>
      </c>
      <c r="R48" s="13">
        <f t="shared" ca="1" si="15"/>
        <v>1</v>
      </c>
      <c r="S48" s="14">
        <f t="shared" ca="1" si="16"/>
        <v>1</v>
      </c>
      <c r="U48" s="8">
        <v>41</v>
      </c>
      <c r="V48" s="25">
        <f t="shared" ca="1" si="17"/>
        <v>38.981903678052809</v>
      </c>
      <c r="W48" s="26">
        <f t="shared" ca="1" si="18"/>
        <v>30.53944365000109</v>
      </c>
      <c r="X48" s="26">
        <f t="shared" ca="1" si="19"/>
        <v>-42.298348084252666</v>
      </c>
      <c r="Y48" s="27">
        <f t="shared" ca="1" si="20"/>
        <v>-293.43221576048006</v>
      </c>
    </row>
    <row r="49" spans="2:25" x14ac:dyDescent="0.2">
      <c r="B49" s="4">
        <v>41</v>
      </c>
      <c r="C49" s="6">
        <f t="shared" ca="1" si="8"/>
        <v>-8.3964615793584603</v>
      </c>
      <c r="D49" s="6">
        <f t="shared" ca="1" si="9"/>
        <v>-8.3964615793584603</v>
      </c>
      <c r="E49" s="6">
        <f t="shared" ca="1" si="10"/>
        <v>0.58874731972451322</v>
      </c>
      <c r="F49" s="6">
        <f t="shared" ca="1" si="11"/>
        <v>-21.109669018693786</v>
      </c>
      <c r="G49" s="6">
        <f t="shared" ca="1" si="12"/>
        <v>-143.41339777041608</v>
      </c>
      <c r="O49" s="8">
        <v>42</v>
      </c>
      <c r="P49" s="12">
        <f t="shared" ca="1" si="13"/>
        <v>0</v>
      </c>
      <c r="Q49" s="13">
        <f t="shared" ca="1" si="14"/>
        <v>1</v>
      </c>
      <c r="R49" s="13">
        <f t="shared" ca="1" si="15"/>
        <v>0</v>
      </c>
      <c r="S49" s="14">
        <f t="shared" ca="1" si="16"/>
        <v>1</v>
      </c>
      <c r="U49" s="8">
        <v>42</v>
      </c>
      <c r="V49" s="25">
        <f t="shared" ca="1" si="17"/>
        <v>-104.34257167240519</v>
      </c>
      <c r="W49" s="26">
        <f t="shared" ca="1" si="18"/>
        <v>-113.50440476740552</v>
      </c>
      <c r="X49" s="26">
        <f t="shared" ca="1" si="19"/>
        <v>-78.9635628218536</v>
      </c>
      <c r="Y49" s="27">
        <f t="shared" ca="1" si="20"/>
        <v>159.74642251202692</v>
      </c>
    </row>
    <row r="50" spans="2:25" x14ac:dyDescent="0.2">
      <c r="B50" s="4">
        <v>42</v>
      </c>
      <c r="C50" s="6">
        <f t="shared" ca="1" si="8"/>
        <v>-112.73903325176364</v>
      </c>
      <c r="D50" s="6">
        <f t="shared" ca="1" si="9"/>
        <v>-112.73903325176364</v>
      </c>
      <c r="E50" s="6">
        <f t="shared" ca="1" si="10"/>
        <v>-112.915657447681</v>
      </c>
      <c r="F50" s="6">
        <f t="shared" ca="1" si="11"/>
        <v>-100.07323184054738</v>
      </c>
      <c r="G50" s="6">
        <f t="shared" ca="1" si="12"/>
        <v>16.333024741610828</v>
      </c>
      <c r="O50" s="8">
        <v>43</v>
      </c>
      <c r="P50" s="12">
        <f t="shared" ca="1" si="13"/>
        <v>0</v>
      </c>
      <c r="Q50" s="13">
        <f t="shared" ca="1" si="14"/>
        <v>1</v>
      </c>
      <c r="R50" s="13">
        <f t="shared" ca="1" si="15"/>
        <v>1</v>
      </c>
      <c r="S50" s="14">
        <f t="shared" ca="1" si="16"/>
        <v>1</v>
      </c>
      <c r="U50" s="8">
        <v>43</v>
      </c>
      <c r="V50" s="25">
        <f t="shared" ca="1" si="17"/>
        <v>80.989523315126476</v>
      </c>
      <c r="W50" s="26">
        <f t="shared" ca="1" si="18"/>
        <v>115.04084474534812</v>
      </c>
      <c r="X50" s="26">
        <f t="shared" ca="1" si="19"/>
        <v>128.36766100823863</v>
      </c>
      <c r="Y50" s="27">
        <f t="shared" ca="1" si="20"/>
        <v>-62.782256945697746</v>
      </c>
    </row>
    <row r="51" spans="2:25" x14ac:dyDescent="0.2">
      <c r="B51" s="4">
        <v>43</v>
      </c>
      <c r="C51" s="6">
        <f t="shared" ca="1" si="8"/>
        <v>-31.749509936637171</v>
      </c>
      <c r="D51" s="6">
        <f t="shared" ca="1" si="9"/>
        <v>-31.749509936637171</v>
      </c>
      <c r="E51" s="6">
        <f t="shared" ca="1" si="10"/>
        <v>2.1251872976671287</v>
      </c>
      <c r="F51" s="6">
        <f t="shared" ca="1" si="11"/>
        <v>28.294429167691252</v>
      </c>
      <c r="G51" s="6">
        <f t="shared" ca="1" si="12"/>
        <v>-46.449232204086918</v>
      </c>
      <c r="O51" s="8">
        <v>44</v>
      </c>
      <c r="P51" s="12">
        <f t="shared" ca="1" si="13"/>
        <v>0</v>
      </c>
      <c r="Q51" s="13">
        <f t="shared" ca="1" si="14"/>
        <v>1</v>
      </c>
      <c r="R51" s="13">
        <f t="shared" ca="1" si="15"/>
        <v>1</v>
      </c>
      <c r="S51" s="14">
        <f t="shared" ca="1" si="16"/>
        <v>0</v>
      </c>
      <c r="U51" s="8">
        <v>44</v>
      </c>
      <c r="V51" s="25">
        <f t="shared" ca="1" si="17"/>
        <v>-34.807190146534012</v>
      </c>
      <c r="W51" s="26">
        <f t="shared" ca="1" si="18"/>
        <v>-69.319443570138446</v>
      </c>
      <c r="X51" s="26">
        <f t="shared" ca="1" si="19"/>
        <v>-111.82778675147718</v>
      </c>
      <c r="Y51" s="27">
        <f t="shared" ca="1" si="20"/>
        <v>21.696841104593965</v>
      </c>
    </row>
    <row r="52" spans="2:25" x14ac:dyDescent="0.2">
      <c r="B52" s="4">
        <v>44</v>
      </c>
      <c r="C52" s="6">
        <f t="shared" ca="1" si="8"/>
        <v>-66.556700083171179</v>
      </c>
      <c r="D52" s="6">
        <f t="shared" ca="1" si="9"/>
        <v>-66.556700083171179</v>
      </c>
      <c r="E52" s="6">
        <f t="shared" ca="1" si="10"/>
        <v>-67.194256272471321</v>
      </c>
      <c r="F52" s="6">
        <f t="shared" ca="1" si="11"/>
        <v>-83.533357583785929</v>
      </c>
      <c r="G52" s="6">
        <f t="shared" ca="1" si="12"/>
        <v>-24.752391099492954</v>
      </c>
      <c r="O52" s="8">
        <v>45</v>
      </c>
      <c r="P52" s="12">
        <f t="shared" ca="1" si="13"/>
        <v>1</v>
      </c>
      <c r="Q52" s="13">
        <f t="shared" ca="1" si="14"/>
        <v>1</v>
      </c>
      <c r="R52" s="13">
        <f t="shared" ca="1" si="15"/>
        <v>1</v>
      </c>
      <c r="S52" s="14">
        <f t="shared" ca="1" si="16"/>
        <v>1</v>
      </c>
      <c r="U52" s="8">
        <v>45</v>
      </c>
      <c r="V52" s="25">
        <f t="shared" ca="1" si="17"/>
        <v>198.59058182256791</v>
      </c>
      <c r="W52" s="26">
        <f t="shared" ca="1" si="18"/>
        <v>219.38641489360941</v>
      </c>
      <c r="X52" s="26">
        <f t="shared" ca="1" si="19"/>
        <v>265.68725387345421</v>
      </c>
      <c r="Y52" s="27">
        <f t="shared" ca="1" si="20"/>
        <v>179.06342482843331</v>
      </c>
    </row>
    <row r="53" spans="2:25" x14ac:dyDescent="0.2">
      <c r="B53" s="4">
        <v>45</v>
      </c>
      <c r="C53" s="6">
        <f t="shared" ca="1" si="8"/>
        <v>132.03388173939672</v>
      </c>
      <c r="D53" s="6">
        <f t="shared" ca="1" si="9"/>
        <v>132.03388173939672</v>
      </c>
      <c r="E53" s="6">
        <f t="shared" ca="1" si="10"/>
        <v>152.19215862113811</v>
      </c>
      <c r="F53" s="6">
        <f t="shared" ca="1" si="11"/>
        <v>182.15389628966827</v>
      </c>
      <c r="G53" s="6">
        <f t="shared" ca="1" si="12"/>
        <v>154.31103372894037</v>
      </c>
      <c r="O53" s="8">
        <v>46</v>
      </c>
      <c r="P53" s="12">
        <f t="shared" ca="1" si="13"/>
        <v>0</v>
      </c>
      <c r="Q53" s="13">
        <f t="shared" ca="1" si="14"/>
        <v>1</v>
      </c>
      <c r="R53" s="13">
        <f t="shared" ca="1" si="15"/>
        <v>1</v>
      </c>
      <c r="S53" s="14">
        <f t="shared" ca="1" si="16"/>
        <v>1</v>
      </c>
      <c r="U53" s="8">
        <v>46</v>
      </c>
      <c r="V53" s="25">
        <f t="shared" ca="1" si="17"/>
        <v>-120.63419139220998</v>
      </c>
      <c r="W53" s="26">
        <f t="shared" ca="1" si="18"/>
        <v>-186.45011586029281</v>
      </c>
      <c r="X53" s="26">
        <f t="shared" ca="1" si="19"/>
        <v>-280.04654371628249</v>
      </c>
      <c r="Y53" s="27">
        <f t="shared" ca="1" si="20"/>
        <v>-281.7912737378</v>
      </c>
    </row>
    <row r="54" spans="2:25" x14ac:dyDescent="0.2">
      <c r="B54" s="4">
        <v>46</v>
      </c>
      <c r="C54" s="6">
        <f t="shared" ca="1" si="8"/>
        <v>11.399690347186734</v>
      </c>
      <c r="D54" s="6">
        <f t="shared" ca="1" si="9"/>
        <v>11.399690347186734</v>
      </c>
      <c r="E54" s="6">
        <f t="shared" ca="1" si="10"/>
        <v>-34.257957239154699</v>
      </c>
      <c r="F54" s="6">
        <f t="shared" ca="1" si="11"/>
        <v>-97.892647426614218</v>
      </c>
      <c r="G54" s="6">
        <f t="shared" ca="1" si="12"/>
        <v>-127.48024000885961</v>
      </c>
      <c r="O54" s="8">
        <v>47</v>
      </c>
      <c r="P54" s="12">
        <f t="shared" ca="1" si="13"/>
        <v>1</v>
      </c>
      <c r="Q54" s="13">
        <f t="shared" ca="1" si="14"/>
        <v>0</v>
      </c>
      <c r="R54" s="13">
        <f t="shared" ca="1" si="15"/>
        <v>1</v>
      </c>
      <c r="S54" s="14">
        <f t="shared" ca="1" si="16"/>
        <v>1</v>
      </c>
      <c r="U54" s="8">
        <v>47</v>
      </c>
      <c r="V54" s="25">
        <f t="shared" ca="1" si="17"/>
        <v>-57.978191951149562</v>
      </c>
      <c r="W54" s="26">
        <f t="shared" ca="1" si="18"/>
        <v>-2.0431571930617167</v>
      </c>
      <c r="X54" s="26">
        <f t="shared" ca="1" si="19"/>
        <v>110.04973427861992</v>
      </c>
      <c r="Y54" s="27">
        <f t="shared" ca="1" si="20"/>
        <v>195.63395441287042</v>
      </c>
    </row>
    <row r="55" spans="2:25" x14ac:dyDescent="0.2">
      <c r="B55" s="4">
        <v>47</v>
      </c>
      <c r="C55" s="6">
        <f t="shared" ca="1" si="8"/>
        <v>-46.578501603962827</v>
      </c>
      <c r="D55" s="6">
        <f t="shared" ca="1" si="9"/>
        <v>-46.578501603962827</v>
      </c>
      <c r="E55" s="6">
        <f t="shared" ca="1" si="10"/>
        <v>-36.301114432216416</v>
      </c>
      <c r="F55" s="6">
        <f t="shared" ca="1" si="11"/>
        <v>12.157086852005698</v>
      </c>
      <c r="G55" s="6">
        <f t="shared" ca="1" si="12"/>
        <v>68.153714404010827</v>
      </c>
      <c r="O55" s="8">
        <v>48</v>
      </c>
      <c r="P55" s="12">
        <f t="shared" ca="1" si="13"/>
        <v>1</v>
      </c>
      <c r="Q55" s="13">
        <f t="shared" ca="1" si="14"/>
        <v>1</v>
      </c>
      <c r="R55" s="13">
        <f t="shared" ca="1" si="15"/>
        <v>0</v>
      </c>
      <c r="S55" s="14">
        <f t="shared" ca="1" si="16"/>
        <v>1</v>
      </c>
      <c r="U55" s="8">
        <v>48</v>
      </c>
      <c r="V55" s="25">
        <f t="shared" ca="1" si="17"/>
        <v>77.165892018334731</v>
      </c>
      <c r="W55" s="26">
        <f t="shared" ca="1" si="18"/>
        <v>77.778839176253257</v>
      </c>
      <c r="X55" s="26">
        <f t="shared" ca="1" si="19"/>
        <v>11.136051451162793</v>
      </c>
      <c r="Y55" s="27">
        <f t="shared" ca="1" si="20"/>
        <v>-98.904666953248665</v>
      </c>
    </row>
    <row r="56" spans="2:25" x14ac:dyDescent="0.2">
      <c r="B56" s="4">
        <v>48</v>
      </c>
      <c r="C56" s="6">
        <f t="shared" ca="1" si="8"/>
        <v>30.587390414371907</v>
      </c>
      <c r="D56" s="6">
        <f t="shared" ca="1" si="9"/>
        <v>30.587390414371907</v>
      </c>
      <c r="E56" s="6">
        <f t="shared" ca="1" si="10"/>
        <v>41.477724744036834</v>
      </c>
      <c r="F56" s="6">
        <f t="shared" ca="1" si="11"/>
        <v>23.29313830316849</v>
      </c>
      <c r="G56" s="6">
        <f t="shared" ca="1" si="12"/>
        <v>-30.750952549237841</v>
      </c>
      <c r="O56" s="8">
        <v>49</v>
      </c>
      <c r="P56" s="12">
        <f t="shared" ca="1" si="13"/>
        <v>1</v>
      </c>
      <c r="Q56" s="13">
        <f t="shared" ca="1" si="14"/>
        <v>1</v>
      </c>
      <c r="R56" s="13">
        <f t="shared" ca="1" si="15"/>
        <v>1</v>
      </c>
      <c r="S56" s="14">
        <f t="shared" ca="1" si="16"/>
        <v>0</v>
      </c>
      <c r="U56" s="8">
        <v>49</v>
      </c>
      <c r="V56" s="25">
        <f t="shared" ca="1" si="17"/>
        <v>-96.764123181273249</v>
      </c>
      <c r="W56" s="26">
        <f t="shared" ca="1" si="18"/>
        <v>-120.09777493414923</v>
      </c>
      <c r="X56" s="26">
        <f t="shared" ca="1" si="19"/>
        <v>-103.44575405197092</v>
      </c>
      <c r="Y56" s="27">
        <f t="shared" ca="1" si="20"/>
        <v>-7.7499229233494411</v>
      </c>
    </row>
    <row r="57" spans="2:25" x14ac:dyDescent="0.2">
      <c r="B57" s="4">
        <v>49</v>
      </c>
      <c r="C57" s="6">
        <f t="shared" ca="1" si="8"/>
        <v>-66.176732766901338</v>
      </c>
      <c r="D57" s="6">
        <f t="shared" ca="1" si="9"/>
        <v>-66.176732766901338</v>
      </c>
      <c r="E57" s="6">
        <f t="shared" ca="1" si="10"/>
        <v>-78.620050190112394</v>
      </c>
      <c r="F57" s="6">
        <f t="shared" ca="1" si="11"/>
        <v>-80.152615748802432</v>
      </c>
      <c r="G57" s="6">
        <f t="shared" ca="1" si="12"/>
        <v>-38.500875472587282</v>
      </c>
      <c r="O57" s="8">
        <v>50</v>
      </c>
      <c r="P57" s="15">
        <f t="shared" ca="1" si="13"/>
        <v>0</v>
      </c>
      <c r="Q57" s="16">
        <f t="shared" ca="1" si="14"/>
        <v>1</v>
      </c>
      <c r="R57" s="16">
        <f t="shared" ca="1" si="15"/>
        <v>1</v>
      </c>
      <c r="S57" s="17">
        <f t="shared" ca="1" si="16"/>
        <v>1</v>
      </c>
      <c r="U57" s="8">
        <v>50</v>
      </c>
      <c r="V57" s="28">
        <f t="shared" ca="1" si="17"/>
        <v>48.971699640073815</v>
      </c>
      <c r="W57" s="29">
        <f t="shared" ca="1" si="18"/>
        <v>85.001032120318584</v>
      </c>
      <c r="X57" s="29">
        <f t="shared" ca="1" si="19"/>
        <v>111.03915207125637</v>
      </c>
      <c r="Y57" s="30">
        <f t="shared" ca="1" si="20"/>
        <v>55.946630271088317</v>
      </c>
    </row>
    <row r="58" spans="2:25" x14ac:dyDescent="0.2">
      <c r="B58" s="4">
        <v>50</v>
      </c>
      <c r="C58" s="6">
        <f t="shared" ca="1" si="8"/>
        <v>-17.205033126827523</v>
      </c>
      <c r="D58" s="6">
        <f t="shared" ca="1" si="9"/>
        <v>-17.205033126827523</v>
      </c>
      <c r="E58" s="6">
        <f t="shared" ca="1" si="10"/>
        <v>6.3809819302061932</v>
      </c>
      <c r="F58" s="6">
        <f t="shared" ca="1" si="11"/>
        <v>30.886536322453935</v>
      </c>
      <c r="G58" s="6">
        <f t="shared" ca="1" si="12"/>
        <v>17.445754798501035</v>
      </c>
      <c r="O58" s="21" t="s">
        <v>8</v>
      </c>
      <c r="P58" s="4">
        <f ca="1">COUNTIF(P8:P57,1)</f>
        <v>24</v>
      </c>
      <c r="Q58" s="4">
        <f ca="1">COUNTIF(Q8:Q57,1)</f>
        <v>36</v>
      </c>
      <c r="R58" s="4">
        <f ca="1">COUNTIF(R8:R57,1)</f>
        <v>37</v>
      </c>
      <c r="S58" s="4">
        <f ca="1">COUNTIF(S8:S57,1)</f>
        <v>42</v>
      </c>
      <c r="U58" s="21" t="s">
        <v>9</v>
      </c>
      <c r="V58" s="20">
        <f ca="1">ROUND(SUMSQ(V9:V57)/SUMSQ(D9:D58),2)</f>
        <v>2.17</v>
      </c>
      <c r="W58" s="20">
        <f ca="1">ROUND(SUMSQ(W9:W57)/SUMSQ(E9:E58),2)</f>
        <v>2.88</v>
      </c>
      <c r="X58" s="20">
        <f ca="1">ROUND(SUMSQ(X9:X57)/SUMSQ(F9:F58),2)</f>
        <v>3.44</v>
      </c>
      <c r="Y58" s="20">
        <f ca="1">ROUND(SUMSQ(Y9:Y57)/SUMSQ(G9:G58),2)</f>
        <v>3.83</v>
      </c>
    </row>
  </sheetData>
  <sheetProtection sheet="1" formatCells="0" formatColumns="0" formatRows="0"/>
  <mergeCells count="4">
    <mergeCell ref="D7:G7"/>
    <mergeCell ref="D6:G6"/>
    <mergeCell ref="P6:S6"/>
    <mergeCell ref="V6:Y6"/>
  </mergeCells>
  <phoneticPr fontId="0" type="noConversion"/>
  <pageMargins left="0.75" right="0.75" top="1" bottom="1" header="0.5" footer="0.5"/>
  <pageSetup scale="6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Positive Rho</vt:lpstr>
      <vt:lpstr>Negative Rho</vt:lpstr>
      <vt:lpstr>Extra Sheet</vt:lpstr>
      <vt:lpstr>'Negative Rho'!Print_Area</vt:lpstr>
      <vt:lpstr>'Positive Rho'!Print_Area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Autocorrelated Errors: A Simulation</dc:title>
  <dc:subject>Chapter 12 - Simple Regression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2013-08-10T19:26:44Z</cp:lastPrinted>
  <dcterms:created xsi:type="dcterms:W3CDTF">1999-03-14T20:27:53Z</dcterms:created>
  <dcterms:modified xsi:type="dcterms:W3CDTF">2013-10-18T19:52:14Z</dcterms:modified>
</cp:coreProperties>
</file>